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7\"/>
    </mc:Choice>
  </mc:AlternateContent>
  <xr:revisionPtr revIDLastSave="0" documentId="8_{D4E7377C-E7BD-4A2B-A22A-511B35C6CE4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'DC42'!$A$1:$L$43</definedName>
    <definedName name="_xlnm.Print_Area" localSheetId="11">'DC48'!$A$1:$L$43</definedName>
    <definedName name="_xlnm.Print_Area" localSheetId="1">EKU!$A$1:$L$43</definedName>
    <definedName name="_xlnm.Print_Area" localSheetId="4">'GT421'!$A$1:$L$43</definedName>
    <definedName name="_xlnm.Print_Area" localSheetId="5">'GT422'!$A$1:$L$43</definedName>
    <definedName name="_xlnm.Print_Area" localSheetId="6">'GT423'!$A$1:$L$43</definedName>
    <definedName name="_xlnm.Print_Area" localSheetId="8">'GT481'!$A$1:$L$43</definedName>
    <definedName name="_xlnm.Print_Area" localSheetId="9">'GT484'!$A$1:$L$43</definedName>
    <definedName name="_xlnm.Print_Area" localSheetId="10">'GT485'!$A$1:$L$43</definedName>
    <definedName name="_xlnm.Print_Area" localSheetId="2">JHB!$A$1:$L$43</definedName>
    <definedName name="_xlnm.Print_Area" localSheetId="0">Summary!$A$1:$L$43</definedName>
    <definedName name="_xlnm.Print_Area" localSheetId="3">TSH!$A$1:$L$43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2" l="1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"/>
  <c r="K36" i="1"/>
  <c r="J36" i="1"/>
  <c r="I36" i="1"/>
  <c r="H36" i="1"/>
  <c r="G36" i="1"/>
  <c r="F36" i="1"/>
  <c r="E36" i="1"/>
  <c r="D36" i="1"/>
  <c r="C36" i="1"/>
  <c r="L27" i="2"/>
  <c r="K27" i="2"/>
  <c r="J27" i="2"/>
  <c r="I27" i="2"/>
  <c r="H27" i="2"/>
  <c r="G27" i="2"/>
  <c r="F27" i="2"/>
  <c r="E27" i="2"/>
  <c r="D27" i="2"/>
  <c r="C27" i="2"/>
  <c r="L27" i="3"/>
  <c r="K27" i="3"/>
  <c r="J27" i="3"/>
  <c r="I27" i="3"/>
  <c r="H27" i="3"/>
  <c r="G27" i="3"/>
  <c r="F27" i="3"/>
  <c r="E27" i="3"/>
  <c r="D27" i="3"/>
  <c r="C27" i="3"/>
  <c r="L27" i="4"/>
  <c r="K27" i="4"/>
  <c r="J27" i="4"/>
  <c r="I27" i="4"/>
  <c r="H27" i="4"/>
  <c r="G27" i="4"/>
  <c r="F27" i="4"/>
  <c r="E27" i="4"/>
  <c r="D27" i="4"/>
  <c r="C27" i="4"/>
  <c r="L27" i="5"/>
  <c r="K27" i="5"/>
  <c r="J27" i="5"/>
  <c r="I27" i="5"/>
  <c r="H27" i="5"/>
  <c r="G27" i="5"/>
  <c r="F27" i="5"/>
  <c r="E27" i="5"/>
  <c r="D27" i="5"/>
  <c r="C27" i="5"/>
  <c r="L27" i="6"/>
  <c r="K27" i="6"/>
  <c r="J27" i="6"/>
  <c r="I27" i="6"/>
  <c r="H27" i="6"/>
  <c r="G27" i="6"/>
  <c r="F27" i="6"/>
  <c r="E27" i="6"/>
  <c r="D27" i="6"/>
  <c r="C27" i="6"/>
  <c r="L27" i="7"/>
  <c r="K27" i="7"/>
  <c r="J27" i="7"/>
  <c r="I27" i="7"/>
  <c r="H27" i="7"/>
  <c r="G27" i="7"/>
  <c r="F27" i="7"/>
  <c r="E27" i="7"/>
  <c r="D27" i="7"/>
  <c r="C27" i="7"/>
  <c r="L27" i="8"/>
  <c r="K27" i="8"/>
  <c r="J27" i="8"/>
  <c r="I27" i="8"/>
  <c r="H27" i="8"/>
  <c r="G27" i="8"/>
  <c r="F27" i="8"/>
  <c r="E27" i="8"/>
  <c r="D27" i="8"/>
  <c r="C27" i="8"/>
  <c r="L27" i="9"/>
  <c r="K27" i="9"/>
  <c r="J27" i="9"/>
  <c r="I27" i="9"/>
  <c r="H27" i="9"/>
  <c r="G27" i="9"/>
  <c r="F27" i="9"/>
  <c r="E27" i="9"/>
  <c r="D27" i="9"/>
  <c r="C27" i="9"/>
  <c r="L27" i="10"/>
  <c r="K27" i="10"/>
  <c r="J27" i="10"/>
  <c r="I27" i="10"/>
  <c r="H27" i="10"/>
  <c r="G27" i="10"/>
  <c r="F27" i="10"/>
  <c r="E27" i="10"/>
  <c r="D27" i="10"/>
  <c r="C27" i="10"/>
  <c r="L27" i="11"/>
  <c r="K27" i="11"/>
  <c r="J27" i="11"/>
  <c r="I27" i="11"/>
  <c r="H27" i="11"/>
  <c r="G27" i="11"/>
  <c r="F27" i="11"/>
  <c r="E27" i="11"/>
  <c r="D27" i="11"/>
  <c r="C27" i="11"/>
  <c r="L27" i="12"/>
  <c r="K27" i="12"/>
  <c r="J27" i="12"/>
  <c r="I27" i="12"/>
  <c r="H27" i="12"/>
  <c r="G27" i="12"/>
  <c r="F27" i="12"/>
  <c r="E27" i="12"/>
  <c r="D27" i="12"/>
  <c r="C27" i="12"/>
  <c r="L27" i="1"/>
  <c r="K27" i="1"/>
  <c r="J27" i="1"/>
  <c r="I27" i="1"/>
  <c r="H27" i="1"/>
  <c r="G27" i="1"/>
  <c r="F27" i="1"/>
  <c r="E27" i="1"/>
  <c r="D27" i="1"/>
  <c r="C27" i="1"/>
  <c r="L17" i="2"/>
  <c r="L38" i="2" s="1"/>
  <c r="L40" i="2" s="1"/>
  <c r="K17" i="2"/>
  <c r="K38" i="2" s="1"/>
  <c r="K40" i="2" s="1"/>
  <c r="J17" i="2"/>
  <c r="J38" i="2" s="1"/>
  <c r="J40" i="2" s="1"/>
  <c r="I17" i="2"/>
  <c r="I38" i="2" s="1"/>
  <c r="H17" i="2"/>
  <c r="H38" i="2" s="1"/>
  <c r="H40" i="2" s="1"/>
  <c r="G17" i="2"/>
  <c r="G38" i="2" s="1"/>
  <c r="G40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L17" i="3"/>
  <c r="L38" i="3" s="1"/>
  <c r="L40" i="3" s="1"/>
  <c r="K17" i="3"/>
  <c r="K38" i="3" s="1"/>
  <c r="K40" i="3" s="1"/>
  <c r="J17" i="3"/>
  <c r="J38" i="3" s="1"/>
  <c r="J40" i="3" s="1"/>
  <c r="I17" i="3"/>
  <c r="I38" i="3" s="1"/>
  <c r="H17" i="3"/>
  <c r="H38" i="3" s="1"/>
  <c r="H40" i="3" s="1"/>
  <c r="G17" i="3"/>
  <c r="G38" i="3" s="1"/>
  <c r="G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L17" i="4"/>
  <c r="L38" i="4" s="1"/>
  <c r="L40" i="4" s="1"/>
  <c r="K17" i="4"/>
  <c r="K38" i="4" s="1"/>
  <c r="K40" i="4" s="1"/>
  <c r="J17" i="4"/>
  <c r="J38" i="4" s="1"/>
  <c r="J40" i="4" s="1"/>
  <c r="I17" i="4"/>
  <c r="I38" i="4" s="1"/>
  <c r="H17" i="4"/>
  <c r="H38" i="4" s="1"/>
  <c r="H40" i="4" s="1"/>
  <c r="G17" i="4"/>
  <c r="G38" i="4" s="1"/>
  <c r="G40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L17" i="5"/>
  <c r="L38" i="5" s="1"/>
  <c r="L40" i="5" s="1"/>
  <c r="K17" i="5"/>
  <c r="K38" i="5" s="1"/>
  <c r="K40" i="5" s="1"/>
  <c r="J17" i="5"/>
  <c r="J38" i="5" s="1"/>
  <c r="J40" i="5" s="1"/>
  <c r="I17" i="5"/>
  <c r="I38" i="5" s="1"/>
  <c r="H17" i="5"/>
  <c r="H38" i="5" s="1"/>
  <c r="H40" i="5" s="1"/>
  <c r="G17" i="5"/>
  <c r="G38" i="5" s="1"/>
  <c r="G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L17" i="6"/>
  <c r="L38" i="6" s="1"/>
  <c r="L40" i="6" s="1"/>
  <c r="K17" i="6"/>
  <c r="K38" i="6" s="1"/>
  <c r="K40" i="6" s="1"/>
  <c r="J17" i="6"/>
  <c r="J38" i="6" s="1"/>
  <c r="J40" i="6" s="1"/>
  <c r="I17" i="6"/>
  <c r="I38" i="6" s="1"/>
  <c r="H17" i="6"/>
  <c r="H38" i="6" s="1"/>
  <c r="H40" i="6" s="1"/>
  <c r="G17" i="6"/>
  <c r="G38" i="6" s="1"/>
  <c r="G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L17" i="7"/>
  <c r="L38" i="7" s="1"/>
  <c r="L40" i="7" s="1"/>
  <c r="K17" i="7"/>
  <c r="K38" i="7" s="1"/>
  <c r="K40" i="7" s="1"/>
  <c r="J17" i="7"/>
  <c r="J38" i="7" s="1"/>
  <c r="J40" i="7" s="1"/>
  <c r="I17" i="7"/>
  <c r="I38" i="7" s="1"/>
  <c r="H17" i="7"/>
  <c r="H38" i="7" s="1"/>
  <c r="H40" i="7" s="1"/>
  <c r="G17" i="7"/>
  <c r="G38" i="7" s="1"/>
  <c r="G40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L17" i="8"/>
  <c r="L38" i="8" s="1"/>
  <c r="L40" i="8" s="1"/>
  <c r="K17" i="8"/>
  <c r="K38" i="8" s="1"/>
  <c r="K40" i="8" s="1"/>
  <c r="J17" i="8"/>
  <c r="J38" i="8" s="1"/>
  <c r="J40" i="8" s="1"/>
  <c r="I17" i="8"/>
  <c r="I38" i="8" s="1"/>
  <c r="H17" i="8"/>
  <c r="H38" i="8" s="1"/>
  <c r="H40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L17" i="9"/>
  <c r="L38" i="9" s="1"/>
  <c r="L40" i="9" s="1"/>
  <c r="K17" i="9"/>
  <c r="K38" i="9" s="1"/>
  <c r="K40" i="9" s="1"/>
  <c r="J17" i="9"/>
  <c r="J38" i="9" s="1"/>
  <c r="J40" i="9" s="1"/>
  <c r="I17" i="9"/>
  <c r="I38" i="9" s="1"/>
  <c r="H17" i="9"/>
  <c r="H38" i="9" s="1"/>
  <c r="H40" i="9" s="1"/>
  <c r="G17" i="9"/>
  <c r="G38" i="9" s="1"/>
  <c r="G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L17" i="10"/>
  <c r="L38" i="10" s="1"/>
  <c r="L40" i="10" s="1"/>
  <c r="K17" i="10"/>
  <c r="K38" i="10" s="1"/>
  <c r="K40" i="10" s="1"/>
  <c r="J17" i="10"/>
  <c r="J38" i="10" s="1"/>
  <c r="J40" i="10" s="1"/>
  <c r="I17" i="10"/>
  <c r="I38" i="10" s="1"/>
  <c r="H17" i="10"/>
  <c r="H38" i="10" s="1"/>
  <c r="H40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L17" i="11"/>
  <c r="L38" i="11" s="1"/>
  <c r="L40" i="11" s="1"/>
  <c r="K17" i="11"/>
  <c r="K38" i="11" s="1"/>
  <c r="K40" i="11" s="1"/>
  <c r="J17" i="11"/>
  <c r="J38" i="11" s="1"/>
  <c r="J40" i="11" s="1"/>
  <c r="I17" i="11"/>
  <c r="I38" i="11" s="1"/>
  <c r="H17" i="11"/>
  <c r="H38" i="11" s="1"/>
  <c r="H40" i="11" s="1"/>
  <c r="G17" i="11"/>
  <c r="G38" i="11" s="1"/>
  <c r="G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L17" i="12"/>
  <c r="L38" i="12" s="1"/>
  <c r="L40" i="12" s="1"/>
  <c r="K17" i="12"/>
  <c r="K38" i="12" s="1"/>
  <c r="K40" i="12" s="1"/>
  <c r="J17" i="12"/>
  <c r="J38" i="12" s="1"/>
  <c r="J40" i="12" s="1"/>
  <c r="I17" i="12"/>
  <c r="I38" i="12" s="1"/>
  <c r="H17" i="12"/>
  <c r="H38" i="12" s="1"/>
  <c r="H40" i="12" s="1"/>
  <c r="G17" i="12"/>
  <c r="G38" i="12" s="1"/>
  <c r="G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L17" i="1"/>
  <c r="L38" i="1" s="1"/>
  <c r="L40" i="1" s="1"/>
  <c r="K17" i="1"/>
  <c r="K38" i="1" s="1"/>
  <c r="K40" i="1" s="1"/>
  <c r="J17" i="1"/>
  <c r="J38" i="1" s="1"/>
  <c r="J40" i="1" s="1"/>
  <c r="I17" i="1"/>
  <c r="I38" i="1" s="1"/>
  <c r="H17" i="1"/>
  <c r="H38" i="1" s="1"/>
  <c r="H40" i="1" s="1"/>
  <c r="G17" i="1"/>
  <c r="G38" i="1" s="1"/>
  <c r="G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</calcChain>
</file>

<file path=xl/sharedStrings.xml><?xml version="1.0" encoding="utf-8"?>
<sst xmlns="http://schemas.openxmlformats.org/spreadsheetml/2006/main" count="1128" uniqueCount="65">
  <si>
    <t>Gauteng: City of Ekurhuleni (EKU) - Table A7 Budgeted Cash Flows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</si>
  <si>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</si>
  <si>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</si>
  <si>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</si>
  <si>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</si>
  <si>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</si>
  <si>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</si>
  <si>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</si>
  <si>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</si>
  <si>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</si>
  <si>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</si>
  <si>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</si>
  <si>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</si>
  <si>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</si>
  <si>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</si>
  <si>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2022/23</t>
  </si>
  <si>
    <t>Budget Year 2023/24</t>
  </si>
  <si>
    <t>Budget Year 2024/25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</si>
  <si>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</si>
  <si>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</si>
  <si>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</si>
  <si>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</si>
  <si>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</si>
  <si>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</si>
  <si>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</si>
  <si>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</si>
  <si>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</si>
  <si>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</si>
  <si>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</si>
  <si>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</si>
  <si>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</si>
  <si>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</si>
  <si>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</si>
  <si>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</si>
  <si>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</si>
  <si>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</si>
  <si>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</si>
  <si>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</si>
  <si>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</si>
  <si>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</si>
  <si>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</si>
  <si>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</si>
  <si>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</si>
  <si>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</si>
  <si>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</si>
  <si>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</si>
  <si>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</si>
  <si>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</si>
  <si>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</si>
  <si>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</si>
  <si>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</si>
  <si>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A7 Budgeted Cash Flows ( All ) for 4th Quarter ended 30 June 2022 (Figures Finalised as at 2022/08/09)</t>
  </si>
  <si>
    <t>Gauteng: City of Tshwane (TSH) - Table A7 Budgeted Cash Flows ( All ) for 4th Quarter ended 30 June 2022 (Figures Finalised as at 2022/08/09)</t>
  </si>
  <si>
    <t>Gauteng: Emfuleni (GT421) - Table A7 Budgeted Cash Flows ( All ) for 4th Quarter ended 30 June 2022 (Figures Finalised as at 2022/08/09)</t>
  </si>
  <si>
    <t>Gauteng: Midvaal (GT422) - Table A7 Budgeted Cash Flows ( All ) for 4th Quarter ended 30 June 2022 (Figures Finalised as at 2022/08/09)</t>
  </si>
  <si>
    <t>Gauteng: Lesedi (GT423) - Table A7 Budgeted Cash Flows ( All ) for 4th Quarter ended 30 June 2022 (Figures Finalised as at 2022/08/09)</t>
  </si>
  <si>
    <t>Gauteng: Sedibeng (DC42) - Table A7 Budgeted Cash Flows ( All ) for 4th Quarter ended 30 June 2022 (Figures Finalised as at 2022/08/09)</t>
  </si>
  <si>
    <t>Gauteng: Mogale City (GT481) - Table A7 Budgeted Cash Flows ( All ) for 4th Quarter ended 30 June 2022 (Figures Finalised as at 2022/08/09)</t>
  </si>
  <si>
    <t>Gauteng: Merafong City (GT484) - Table A7 Budgeted Cash Flows ( All ) for 4th Quarter ended 30 June 2022 (Figures Finalised as at 2022/08/09)</t>
  </si>
  <si>
    <t>Gauteng: Rand West City (GT485) - Table A7 Budgeted Cash Flows ( All ) for 4th Quarter ended 30 June 2022 (Figures Finalised as at 2022/08/09)</t>
  </si>
  <si>
    <t>Gauteng: West Rand (DC48) - Table A7 Budgeted Cash Flows ( All ) for 4th Quarter ended 30 June 2022 (Figures Finalised as at 2022/08/09)</t>
  </si>
  <si>
    <t>Summary - Table A7 Budgeted Cash Flows ( All ) for 4th Quarter ended 30 June 2022 (Figures Finalised as at 2022/08/09)</t>
  </si>
  <si>
    <t>References</t>
  </si>
  <si>
    <t>1. Local/District municipalities to include transfers from/to District/Local Municipalities</t>
  </si>
  <si>
    <t>2. Cash equivalents includes investments with maturities of 3 months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</si>
</sst>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5" fontId="2" fillId="0" borderId="12" xfId="0" applyNumberFormat="1" applyFont="1" applyFill="1" applyBorder="1" applyAlignment="1" applyProtection="1">
      <alignment horizontal="center"/>
    </xf>
    <xf numFmtId="165" fontId="2" fillId="0" borderId="13" xfId="0" applyNumberFormat="1" applyFont="1" applyFill="1" applyBorder="1" applyAlignment="1" applyProtection="1">
      <alignment horizontal="center"/>
    </xf>
    <xf numFmtId="165" fontId="2" fillId="0" borderId="14" xfId="0" applyNumberFormat="1" applyFont="1" applyFill="1" applyBorder="1" applyAlignment="1" applyProtection="1">
      <alignment horizontal="center"/>
    </xf>
    <xf numFmtId="165" fontId="2" fillId="0" borderId="2" xfId="0" applyNumberFormat="1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165" fontId="3" fillId="0" borderId="15" xfId="0" applyNumberFormat="1" applyFont="1" applyFill="1" applyBorder="1" applyProtection="1"/>
    <xf numFmtId="165" fontId="3" fillId="0" borderId="16" xfId="0" applyNumberFormat="1" applyFont="1" applyFill="1" applyBorder="1" applyProtection="1"/>
    <xf numFmtId="165" fontId="3" fillId="0" borderId="11" xfId="0" applyNumberFormat="1" applyFont="1" applyFill="1" applyBorder="1" applyProtection="1"/>
    <xf numFmtId="165" fontId="3" fillId="0" borderId="0" xfId="0" applyNumberFormat="1" applyFont="1" applyFill="1" applyBorder="1" applyProtection="1"/>
    <xf numFmtId="165" fontId="3" fillId="0" borderId="17" xfId="0" applyNumberFormat="1" applyFont="1" applyFill="1" applyBorder="1" applyProtection="1"/>
    <xf numFmtId="0" fontId="3" fillId="0" borderId="11" xfId="0" applyFont="1" applyFill="1" applyBorder="1" applyAlignment="1" applyProtection="1">
      <alignment horizontal="left" indent="1"/>
    </xf>
    <xf numFmtId="0" fontId="2" fillId="0" borderId="18" xfId="0" applyFont="1" applyFill="1" applyBorder="1" applyProtection="1"/>
    <xf numFmtId="0" fontId="3" fillId="0" borderId="19" xfId="0" applyFont="1" applyFill="1" applyBorder="1" applyAlignment="1" applyProtection="1">
      <alignment horizontal="center"/>
    </xf>
    <xf numFmtId="165" fontId="2" fillId="0" borderId="19" xfId="0" applyNumberFormat="1" applyFont="1" applyFill="1" applyBorder="1" applyProtection="1"/>
    <xf numFmtId="165" fontId="2" fillId="0" borderId="20" xfId="0" applyNumberFormat="1" applyFont="1" applyFill="1" applyBorder="1" applyProtection="1"/>
    <xf numFmtId="165" fontId="2" fillId="0" borderId="18" xfId="0" applyNumberFormat="1" applyFont="1" applyFill="1" applyBorder="1" applyProtection="1"/>
    <xf numFmtId="165" fontId="2" fillId="0" borderId="21" xfId="0" applyNumberFormat="1" applyFont="1" applyFill="1" applyBorder="1" applyProtection="1"/>
    <xf numFmtId="165" fontId="2" fillId="0" borderId="22" xfId="0" applyNumberFormat="1" applyFont="1" applyFill="1" applyBorder="1" applyProtection="1"/>
    <xf numFmtId="0" fontId="3" fillId="0" borderId="11" xfId="0" applyFont="1" applyFill="1" applyBorder="1" applyProtection="1"/>
    <xf numFmtId="165" fontId="2" fillId="0" borderId="15" xfId="0" applyNumberFormat="1" applyFont="1" applyFill="1" applyBorder="1" applyProtection="1"/>
    <xf numFmtId="165" fontId="2" fillId="0" borderId="16" xfId="0" applyNumberFormat="1" applyFont="1" applyFill="1" applyBorder="1" applyProtection="1"/>
    <xf numFmtId="165" fontId="2" fillId="0" borderId="11" xfId="0" applyNumberFormat="1" applyFont="1" applyFill="1" applyBorder="1" applyProtection="1"/>
    <xf numFmtId="165" fontId="2" fillId="0" borderId="0" xfId="0" applyNumberFormat="1" applyFont="1" applyFill="1" applyBorder="1" applyProtection="1"/>
    <xf numFmtId="165" fontId="2" fillId="0" borderId="17" xfId="0" applyNumberFormat="1" applyFont="1" applyFill="1" applyBorder="1" applyProtection="1"/>
    <xf numFmtId="165" fontId="3" fillId="0" borderId="11" xfId="1" applyNumberFormat="1" applyFont="1" applyFill="1" applyBorder="1" applyProtection="1"/>
    <xf numFmtId="165" fontId="3" fillId="0" borderId="15" xfId="1" applyNumberFormat="1" applyFont="1" applyFill="1" applyBorder="1" applyProtection="1"/>
    <xf numFmtId="165" fontId="3" fillId="0" borderId="16" xfId="1" applyNumberFormat="1" applyFont="1" applyFill="1" applyBorder="1" applyProtection="1"/>
    <xf numFmtId="165" fontId="3" fillId="0" borderId="17" xfId="1" applyNumberFormat="1" applyFont="1" applyFill="1" applyBorder="1" applyProtection="1"/>
    <xf numFmtId="165" fontId="3" fillId="0" borderId="0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5" fontId="2" fillId="0" borderId="9" xfId="0" applyNumberFormat="1" applyFont="1" applyFill="1" applyBorder="1" applyProtection="1"/>
    <xf numFmtId="165" fontId="2" fillId="0" borderId="10" xfId="0" applyNumberFormat="1" applyFont="1" applyFill="1" applyBorder="1" applyProtection="1"/>
    <xf numFmtId="165" fontId="2" fillId="0" borderId="8" xfId="0" applyNumberFormat="1" applyFont="1" applyFill="1" applyBorder="1" applyProtection="1"/>
    <xf numFmtId="165" fontId="2" fillId="0" borderId="1" xfId="0" applyNumberFormat="1" applyFont="1" applyFill="1" applyBorder="1" applyProtection="1"/>
    <xf numFmtId="165" fontId="2" fillId="0" borderId="23" xfId="0" applyNumberFormat="1" applyFont="1" applyFill="1" applyBorder="1" applyProtection="1"/>
    <xf numFmtId="0" fontId="3" fillId="0" borderId="0" xfId="0" applyFont="1" applyProtection="1"/>
    <xf numFmtId="0" fontId="2" fillId="0" borderId="1" xfId="0" applyFont="1" applyBorder="1" applyAlignment="1" applyProtection="1"/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43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32129</v>
      </c>
      <c r="D6" s="19">
        <v>10818349641</v>
      </c>
      <c r="E6" s="20">
        <v>15879993232</v>
      </c>
      <c r="F6" s="21">
        <v>31073798912</v>
      </c>
      <c r="G6" s="19">
        <v>23375819786</v>
      </c>
      <c r="H6" s="20">
        <v>23375819786</v>
      </c>
      <c r="I6" s="22">
        <v>22891568426</v>
      </c>
      <c r="J6" s="23">
        <v>32207326649</v>
      </c>
      <c r="K6" s="19">
        <v>33363816828</v>
      </c>
      <c r="L6" s="20">
        <v>35297994858</v>
      </c>
    </row>
    <row r="7" spans="1:12" ht="13.5" x14ac:dyDescent="0.25">
      <c r="A7" s="24" t="s">
        <v>22</v>
      </c>
      <c r="B7" s="18" t="s">
        <v>19</v>
      </c>
      <c r="C7" s="19">
        <v>300186796</v>
      </c>
      <c r="D7" s="19">
        <v>30936936361</v>
      </c>
      <c r="E7" s="20">
        <v>46834741053</v>
      </c>
      <c r="F7" s="21">
        <v>92299475217</v>
      </c>
      <c r="G7" s="19">
        <v>68837868533</v>
      </c>
      <c r="H7" s="20">
        <v>68837868533</v>
      </c>
      <c r="I7" s="22">
        <v>78639331568</v>
      </c>
      <c r="J7" s="23">
        <v>98273002966</v>
      </c>
      <c r="K7" s="19">
        <v>106222808905</v>
      </c>
      <c r="L7" s="20">
        <v>116644535998</v>
      </c>
    </row>
    <row r="8" spans="1:12" ht="13.5" x14ac:dyDescent="0.25">
      <c r="A8" s="24" t="s">
        <v>23</v>
      </c>
      <c r="B8" s="18" t="s">
        <v>19</v>
      </c>
      <c r="C8" s="19">
        <v>1122693815</v>
      </c>
      <c r="D8" s="19">
        <v>15435596131</v>
      </c>
      <c r="E8" s="20">
        <v>21455587942</v>
      </c>
      <c r="F8" s="21">
        <v>7722517082</v>
      </c>
      <c r="G8" s="19">
        <v>9951223346</v>
      </c>
      <c r="H8" s="20">
        <v>9951223346</v>
      </c>
      <c r="I8" s="22">
        <v>18335130788</v>
      </c>
      <c r="J8" s="23">
        <v>-15764296868</v>
      </c>
      <c r="K8" s="19">
        <v>-18320655292</v>
      </c>
      <c r="L8" s="20">
        <v>-24994025870</v>
      </c>
    </row>
    <row r="9" spans="1:12" ht="13.5" x14ac:dyDescent="0.25">
      <c r="A9" s="24" t="s">
        <v>24</v>
      </c>
      <c r="B9" s="18" t="s">
        <v>25</v>
      </c>
      <c r="C9" s="19">
        <v>2090939937</v>
      </c>
      <c r="D9" s="19">
        <v>6808688764</v>
      </c>
      <c r="E9" s="20">
        <v>7579483446</v>
      </c>
      <c r="F9" s="21">
        <v>12014427285</v>
      </c>
      <c r="G9" s="19">
        <v>12992755252</v>
      </c>
      <c r="H9" s="20">
        <v>12992755252</v>
      </c>
      <c r="I9" s="22">
        <v>10684933089</v>
      </c>
      <c r="J9" s="23">
        <v>18798308345</v>
      </c>
      <c r="K9" s="19">
        <v>20184455694</v>
      </c>
      <c r="L9" s="20">
        <v>21413769019</v>
      </c>
    </row>
    <row r="10" spans="1:12" ht="13.5" x14ac:dyDescent="0.25">
      <c r="A10" s="24" t="s">
        <v>26</v>
      </c>
      <c r="B10" s="18" t="s">
        <v>25</v>
      </c>
      <c r="C10" s="19">
        <v>2594000</v>
      </c>
      <c r="D10" s="19">
        <v>818947140</v>
      </c>
      <c r="E10" s="20">
        <v>3578465952</v>
      </c>
      <c r="F10" s="21">
        <v>7494531352</v>
      </c>
      <c r="G10" s="19">
        <v>4856649996</v>
      </c>
      <c r="H10" s="20">
        <v>4856649996</v>
      </c>
      <c r="I10" s="22">
        <v>5409211859</v>
      </c>
      <c r="J10" s="23">
        <v>7807718053</v>
      </c>
      <c r="K10" s="19">
        <v>8109313791</v>
      </c>
      <c r="L10" s="20">
        <v>8289143567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107473253</v>
      </c>
      <c r="E11" s="20">
        <v>215053706</v>
      </c>
      <c r="F11" s="21">
        <v>393193115</v>
      </c>
      <c r="G11" s="19">
        <v>390381747</v>
      </c>
      <c r="H11" s="20">
        <v>390381747</v>
      </c>
      <c r="I11" s="22">
        <v>344759642</v>
      </c>
      <c r="J11" s="23">
        <v>1248957522</v>
      </c>
      <c r="K11" s="19">
        <v>1298130934</v>
      </c>
      <c r="L11" s="20">
        <v>1338045142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755949460</v>
      </c>
      <c r="D14" s="19">
        <v>-8824023353</v>
      </c>
      <c r="E14" s="20">
        <v>-19983203900</v>
      </c>
      <c r="F14" s="21">
        <v>-117584267398</v>
      </c>
      <c r="G14" s="19">
        <v>-95035921266</v>
      </c>
      <c r="H14" s="20">
        <v>-95035921266</v>
      </c>
      <c r="I14" s="22">
        <v>-118146514858</v>
      </c>
      <c r="J14" s="23">
        <v>-115380178982</v>
      </c>
      <c r="K14" s="19">
        <v>-119488838245</v>
      </c>
      <c r="L14" s="20">
        <v>-125314627966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277780935</v>
      </c>
      <c r="E15" s="20">
        <v>613289124</v>
      </c>
      <c r="F15" s="21">
        <v>-3243419916</v>
      </c>
      <c r="G15" s="19">
        <v>-2731672993</v>
      </c>
      <c r="H15" s="20">
        <v>-2731672993</v>
      </c>
      <c r="I15" s="22">
        <v>-2299800368</v>
      </c>
      <c r="J15" s="23">
        <v>-2985922298</v>
      </c>
      <c r="K15" s="19">
        <v>-3135638611</v>
      </c>
      <c r="L15" s="20">
        <v>-3307190755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-207974213</v>
      </c>
      <c r="F16" s="21">
        <v>-1656360650</v>
      </c>
      <c r="G16" s="19">
        <v>-185553363</v>
      </c>
      <c r="H16" s="20">
        <v>-185553363</v>
      </c>
      <c r="I16" s="22">
        <v>-172242592</v>
      </c>
      <c r="J16" s="23">
        <v>-175422156</v>
      </c>
      <c r="K16" s="19">
        <v>-165286952</v>
      </c>
      <c r="L16" s="20">
        <v>-36254165</v>
      </c>
    </row>
    <row r="17" spans="1:12" ht="13.5" x14ac:dyDescent="0.25">
      <c r="A17" s="25" t="s">
        <v>33</v>
      </c>
      <c r="B17" s="26" t="s">
        <v>19</v>
      </c>
      <c r="C17" s="27">
        <f>SUM(C6:C16)</f>
        <v>4272396137</v>
      </c>
      <c r="D17" s="27">
        <f t="shared" ref="D17:L17" si="0">SUM(D6:D16)</f>
        <v>56379748872</v>
      </c>
      <c r="E17" s="28">
        <f t="shared" si="0"/>
        <v>75965436342</v>
      </c>
      <c r="F17" s="29">
        <f t="shared" si="0"/>
        <v>28513894999</v>
      </c>
      <c r="G17" s="27">
        <f t="shared" si="0"/>
        <v>22451551038</v>
      </c>
      <c r="H17" s="30">
        <f t="shared" si="0"/>
        <v>22451551038</v>
      </c>
      <c r="I17" s="29">
        <f t="shared" si="0"/>
        <v>15686377554</v>
      </c>
      <c r="J17" s="31">
        <f t="shared" si="0"/>
        <v>24029493231</v>
      </c>
      <c r="K17" s="27">
        <f t="shared" si="0"/>
        <v>28068107052</v>
      </c>
      <c r="L17" s="28">
        <f t="shared" si="0"/>
        <v>29331389828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32669000</v>
      </c>
      <c r="G21" s="39">
        <v>34593000</v>
      </c>
      <c r="H21" s="40">
        <v>34593000</v>
      </c>
      <c r="I21" s="22">
        <v>0</v>
      </c>
      <c r="J21" s="41">
        <v>-2831884004</v>
      </c>
      <c r="K21" s="39">
        <v>-2869571000</v>
      </c>
      <c r="L21" s="40">
        <v>-2895300000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-121408890</v>
      </c>
      <c r="D23" s="19">
        <v>111459314</v>
      </c>
      <c r="E23" s="20">
        <v>77009820</v>
      </c>
      <c r="F23" s="38">
        <v>-75051167</v>
      </c>
      <c r="G23" s="39">
        <v>-28077392</v>
      </c>
      <c r="H23" s="40">
        <v>-28077392</v>
      </c>
      <c r="I23" s="22">
        <v>-1288343</v>
      </c>
      <c r="J23" s="41">
        <v>-32596608</v>
      </c>
      <c r="K23" s="39">
        <v>-2836791</v>
      </c>
      <c r="L23" s="40">
        <v>-3190048</v>
      </c>
    </row>
    <row r="24" spans="1:12" ht="13.5" x14ac:dyDescent="0.25">
      <c r="A24" s="24" t="s">
        <v>38</v>
      </c>
      <c r="B24" s="18" t="s">
        <v>19</v>
      </c>
      <c r="C24" s="19">
        <v>3980216951</v>
      </c>
      <c r="D24" s="19">
        <v>-3695348229</v>
      </c>
      <c r="E24" s="20">
        <v>56914915</v>
      </c>
      <c r="F24" s="21">
        <v>-3005462233</v>
      </c>
      <c r="G24" s="19">
        <v>37691051</v>
      </c>
      <c r="H24" s="20">
        <v>37691051</v>
      </c>
      <c r="I24" s="22">
        <v>-51474080</v>
      </c>
      <c r="J24" s="23">
        <v>479643663</v>
      </c>
      <c r="K24" s="19">
        <v>-665248490</v>
      </c>
      <c r="L24" s="20">
        <v>296528748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-194886400</v>
      </c>
      <c r="D26" s="19">
        <v>-139879729</v>
      </c>
      <c r="E26" s="20">
        <v>-4838745139</v>
      </c>
      <c r="F26" s="21">
        <v>-8921019145</v>
      </c>
      <c r="G26" s="19">
        <v>-11435928086</v>
      </c>
      <c r="H26" s="20">
        <v>-11435928086</v>
      </c>
      <c r="I26" s="22">
        <v>-3848707643</v>
      </c>
      <c r="J26" s="23">
        <v>-19336827535</v>
      </c>
      <c r="K26" s="19">
        <v>-13176716924</v>
      </c>
      <c r="L26" s="20">
        <v>-13337804936</v>
      </c>
    </row>
    <row r="27" spans="1:12" ht="13.5" x14ac:dyDescent="0.25">
      <c r="A27" s="25" t="s">
        <v>40</v>
      </c>
      <c r="B27" s="26" t="s">
        <v>19</v>
      </c>
      <c r="C27" s="27">
        <f>SUM(C21:C26)</f>
        <v>3663921661</v>
      </c>
      <c r="D27" s="27">
        <f t="shared" ref="D27:L27" si="1">SUM(D21:D26)</f>
        <v>-3723768644</v>
      </c>
      <c r="E27" s="28">
        <f t="shared" si="1"/>
        <v>-4704820404</v>
      </c>
      <c r="F27" s="29">
        <f t="shared" si="1"/>
        <v>-11968863545</v>
      </c>
      <c r="G27" s="27">
        <f t="shared" si="1"/>
        <v>-11391721427</v>
      </c>
      <c r="H27" s="28">
        <f t="shared" si="1"/>
        <v>-11391721427</v>
      </c>
      <c r="I27" s="30">
        <f t="shared" si="1"/>
        <v>-3901470066</v>
      </c>
      <c r="J27" s="31">
        <f t="shared" si="1"/>
        <v>-21721664484</v>
      </c>
      <c r="K27" s="27">
        <f t="shared" si="1"/>
        <v>-16714373205</v>
      </c>
      <c r="L27" s="28">
        <f t="shared" si="1"/>
        <v>-15939766236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-13736888</v>
      </c>
      <c r="G31" s="19">
        <v>-13736888</v>
      </c>
      <c r="H31" s="20">
        <v>-13736888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1000000000</v>
      </c>
      <c r="E32" s="20">
        <v>2988369000</v>
      </c>
      <c r="F32" s="21">
        <v>3058585020</v>
      </c>
      <c r="G32" s="19">
        <v>2127215350</v>
      </c>
      <c r="H32" s="20">
        <v>2127215350</v>
      </c>
      <c r="I32" s="22">
        <v>358955412</v>
      </c>
      <c r="J32" s="23">
        <v>3235427026</v>
      </c>
      <c r="K32" s="19">
        <v>1081634119</v>
      </c>
      <c r="L32" s="20">
        <v>2085367718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-894814</v>
      </c>
      <c r="E33" s="20">
        <v>700752</v>
      </c>
      <c r="F33" s="21">
        <v>0</v>
      </c>
      <c r="G33" s="39">
        <v>0</v>
      </c>
      <c r="H33" s="40">
        <v>0</v>
      </c>
      <c r="I33" s="42">
        <v>-4940575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-61533474</v>
      </c>
      <c r="E35" s="20">
        <v>-1408587881</v>
      </c>
      <c r="F35" s="21">
        <v>-39107807</v>
      </c>
      <c r="G35" s="19">
        <v>-1422397807</v>
      </c>
      <c r="H35" s="20">
        <v>-1422397807</v>
      </c>
      <c r="I35" s="22">
        <v>-189026954</v>
      </c>
      <c r="J35" s="23">
        <v>-3768461109</v>
      </c>
      <c r="K35" s="19">
        <v>-2904535545</v>
      </c>
      <c r="L35" s="20">
        <v>-1585997792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937571712</v>
      </c>
      <c r="E36" s="28">
        <f t="shared" si="2"/>
        <v>1580481871</v>
      </c>
      <c r="F36" s="29">
        <f t="shared" si="2"/>
        <v>3005740325</v>
      </c>
      <c r="G36" s="27">
        <f t="shared" si="2"/>
        <v>691080655</v>
      </c>
      <c r="H36" s="28">
        <f t="shared" si="2"/>
        <v>691080655</v>
      </c>
      <c r="I36" s="30">
        <f t="shared" si="2"/>
        <v>164987883</v>
      </c>
      <c r="J36" s="31">
        <f t="shared" si="2"/>
        <v>-533034083</v>
      </c>
      <c r="K36" s="27">
        <f t="shared" si="2"/>
        <v>-1822901426</v>
      </c>
      <c r="L36" s="28">
        <f t="shared" si="2"/>
        <v>499369926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7936317798</v>
      </c>
      <c r="D38" s="33">
        <f t="shared" ref="D38:L38" si="3">+D17+D27+D36</f>
        <v>53593551940</v>
      </c>
      <c r="E38" s="34">
        <f t="shared" si="3"/>
        <v>72841097809</v>
      </c>
      <c r="F38" s="35">
        <f t="shared" si="3"/>
        <v>19550771779</v>
      </c>
      <c r="G38" s="33">
        <f t="shared" si="3"/>
        <v>11750910266</v>
      </c>
      <c r="H38" s="34">
        <f t="shared" si="3"/>
        <v>11750910266</v>
      </c>
      <c r="I38" s="36">
        <f t="shared" si="3"/>
        <v>11949895371</v>
      </c>
      <c r="J38" s="37">
        <f t="shared" si="3"/>
        <v>1774794664</v>
      </c>
      <c r="K38" s="33">
        <f t="shared" si="3"/>
        <v>9530832421</v>
      </c>
      <c r="L38" s="34">
        <f t="shared" si="3"/>
        <v>13890993518</v>
      </c>
    </row>
    <row r="39" spans="1:12" ht="13.5" x14ac:dyDescent="0.25">
      <c r="A39" s="24" t="s">
        <v>48</v>
      </c>
      <c r="B39" s="18" t="s">
        <v>49</v>
      </c>
      <c r="C39" s="33">
        <v>3348055175</v>
      </c>
      <c r="D39" s="33">
        <v>4237491586</v>
      </c>
      <c r="E39" s="34">
        <v>8273289378</v>
      </c>
      <c r="F39" s="35">
        <v>6311786074</v>
      </c>
      <c r="G39" s="33">
        <v>8139917657</v>
      </c>
      <c r="H39" s="34">
        <v>8139917657</v>
      </c>
      <c r="I39" s="36">
        <v>2098429340</v>
      </c>
      <c r="J39" s="37">
        <v>11149799564</v>
      </c>
      <c r="K39" s="33">
        <v>14162865405</v>
      </c>
      <c r="L39" s="34">
        <v>17268168192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11284372973</v>
      </c>
      <c r="D40" s="45">
        <f t="shared" si="4"/>
        <v>57831043526</v>
      </c>
      <c r="E40" s="46">
        <f t="shared" si="4"/>
        <v>81114387187</v>
      </c>
      <c r="F40" s="47">
        <f t="shared" si="4"/>
        <v>25862557853</v>
      </c>
      <c r="G40" s="45">
        <f t="shared" si="4"/>
        <v>19890827923</v>
      </c>
      <c r="H40" s="46">
        <f t="shared" si="4"/>
        <v>19890827923</v>
      </c>
      <c r="I40" s="48">
        <v>12819420439</v>
      </c>
      <c r="J40" s="49">
        <f>+J38+J39</f>
        <v>12924594228</v>
      </c>
      <c r="K40" s="45">
        <f>+K38+K39</f>
        <v>23693697826</v>
      </c>
      <c r="L40" s="46">
        <f>+L38+L39</f>
        <v>31159161710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3"/>
  <sheetViews>
    <sheetView showGridLines="0" workbookViewId="0">
      <selection activeCell="Q33" sqref="Q33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3551489661</v>
      </c>
      <c r="F6" s="21">
        <v>8636031885</v>
      </c>
      <c r="G6" s="19">
        <v>20000000</v>
      </c>
      <c r="H6" s="20">
        <v>20000000</v>
      </c>
      <c r="I6" s="22">
        <v>5924011594</v>
      </c>
      <c r="J6" s="23">
        <v>8576018936</v>
      </c>
      <c r="K6" s="19">
        <v>9315664042</v>
      </c>
      <c r="L6" s="20">
        <v>9857510656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12068231890</v>
      </c>
      <c r="F7" s="21">
        <v>28743966562</v>
      </c>
      <c r="G7" s="19">
        <v>338974</v>
      </c>
      <c r="H7" s="20">
        <v>338974</v>
      </c>
      <c r="I7" s="22">
        <v>26020108201</v>
      </c>
      <c r="J7" s="23">
        <v>30486853233</v>
      </c>
      <c r="K7" s="19">
        <v>33848899896</v>
      </c>
      <c r="L7" s="20">
        <v>38563140261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6729980662</v>
      </c>
      <c r="F8" s="21">
        <v>-2941077229</v>
      </c>
      <c r="G8" s="19">
        <v>-21172107</v>
      </c>
      <c r="H8" s="20">
        <v>-21172107</v>
      </c>
      <c r="I8" s="22">
        <v>309863357</v>
      </c>
      <c r="J8" s="23">
        <v>-28019659340</v>
      </c>
      <c r="K8" s="19">
        <v>-31424604271</v>
      </c>
      <c r="L8" s="20">
        <v>-37079918943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15188595</v>
      </c>
      <c r="F9" s="21">
        <v>31669000</v>
      </c>
      <c r="G9" s="19">
        <v>0</v>
      </c>
      <c r="H9" s="20">
        <v>0</v>
      </c>
      <c r="I9" s="22">
        <v>96451183</v>
      </c>
      <c r="J9" s="23">
        <v>4745943001</v>
      </c>
      <c r="K9" s="19">
        <v>5188906999</v>
      </c>
      <c r="L9" s="20">
        <v>5678300000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1317746000</v>
      </c>
      <c r="F10" s="21">
        <v>2031511000</v>
      </c>
      <c r="G10" s="19">
        <v>0</v>
      </c>
      <c r="H10" s="20">
        <v>0</v>
      </c>
      <c r="I10" s="22">
        <v>1650057658</v>
      </c>
      <c r="J10" s="23">
        <v>1900000000</v>
      </c>
      <c r="K10" s="19">
        <v>1900000000</v>
      </c>
      <c r="L10" s="20">
        <v>1900000000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113470037</v>
      </c>
      <c r="J11" s="23">
        <v>10246923</v>
      </c>
      <c r="K11" s="19">
        <v>10275575</v>
      </c>
      <c r="L11" s="20">
        <v>10305660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-19797970010</v>
      </c>
      <c r="F14" s="21">
        <v>-38125170485</v>
      </c>
      <c r="G14" s="19">
        <v>-400021771</v>
      </c>
      <c r="H14" s="20">
        <v>-400021771</v>
      </c>
      <c r="I14" s="22">
        <v>-45251468065</v>
      </c>
      <c r="J14" s="23">
        <v>-35512897539</v>
      </c>
      <c r="K14" s="19">
        <v>-35850387572</v>
      </c>
      <c r="L14" s="20">
        <v>-36610054301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-207974213</v>
      </c>
      <c r="F16" s="21">
        <v>-1130232289</v>
      </c>
      <c r="G16" s="19">
        <v>0</v>
      </c>
      <c r="H16" s="20">
        <v>0</v>
      </c>
      <c r="I16" s="22">
        <v>-172242592</v>
      </c>
      <c r="J16" s="23">
        <v>25000000</v>
      </c>
      <c r="K16" s="19">
        <v>45000000</v>
      </c>
      <c r="L16" s="20">
        <v>45000000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3676692585</v>
      </c>
      <c r="F17" s="29">
        <f t="shared" si="0"/>
        <v>-2753301556</v>
      </c>
      <c r="G17" s="27">
        <f t="shared" si="0"/>
        <v>-400854904</v>
      </c>
      <c r="H17" s="30">
        <f t="shared" si="0"/>
        <v>-400854904</v>
      </c>
      <c r="I17" s="29">
        <f t="shared" si="0"/>
        <v>-11309748627</v>
      </c>
      <c r="J17" s="31">
        <f t="shared" si="0"/>
        <v>-17788494786</v>
      </c>
      <c r="K17" s="27">
        <f t="shared" si="0"/>
        <v>-16966245331</v>
      </c>
      <c r="L17" s="28">
        <f t="shared" si="0"/>
        <v>-17635716667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-11394</v>
      </c>
      <c r="D23" s="19">
        <v>-15985</v>
      </c>
      <c r="E23" s="20">
        <v>0</v>
      </c>
      <c r="F23" s="38">
        <v>-6761001</v>
      </c>
      <c r="G23" s="39">
        <v>0</v>
      </c>
      <c r="H23" s="40">
        <v>0</v>
      </c>
      <c r="I23" s="22">
        <v>0</v>
      </c>
      <c r="J23" s="41">
        <v>3424829</v>
      </c>
      <c r="K23" s="39">
        <v>-900766</v>
      </c>
      <c r="L23" s="40">
        <v>-1143973</v>
      </c>
    </row>
    <row r="24" spans="1:12" ht="13.5" x14ac:dyDescent="0.25">
      <c r="A24" s="24" t="s">
        <v>38</v>
      </c>
      <c r="B24" s="18" t="s">
        <v>19</v>
      </c>
      <c r="C24" s="19">
        <v>83329680</v>
      </c>
      <c r="D24" s="19">
        <v>-382138382</v>
      </c>
      <c r="E24" s="20">
        <v>0</v>
      </c>
      <c r="F24" s="21">
        <v>-1127804576</v>
      </c>
      <c r="G24" s="19">
        <v>0</v>
      </c>
      <c r="H24" s="20">
        <v>0</v>
      </c>
      <c r="I24" s="22">
        <v>0</v>
      </c>
      <c r="J24" s="23">
        <v>-231735764</v>
      </c>
      <c r="K24" s="19">
        <v>356347545</v>
      </c>
      <c r="L24" s="20">
        <v>-78221474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-3218637158</v>
      </c>
      <c r="F26" s="21">
        <v>-4081635584</v>
      </c>
      <c r="G26" s="19">
        <v>0</v>
      </c>
      <c r="H26" s="20">
        <v>0</v>
      </c>
      <c r="I26" s="22">
        <v>-2961921669</v>
      </c>
      <c r="J26" s="23">
        <v>-3323852796</v>
      </c>
      <c r="K26" s="19">
        <v>-3618375005</v>
      </c>
      <c r="L26" s="20">
        <v>-3672997496</v>
      </c>
    </row>
    <row r="27" spans="1:12" ht="13.5" x14ac:dyDescent="0.25">
      <c r="A27" s="25" t="s">
        <v>40</v>
      </c>
      <c r="B27" s="26" t="s">
        <v>19</v>
      </c>
      <c r="C27" s="27">
        <f>SUM(C21:C26)</f>
        <v>83318286</v>
      </c>
      <c r="D27" s="27">
        <f t="shared" ref="D27:L27" si="1">SUM(D21:D26)</f>
        <v>-382154367</v>
      </c>
      <c r="E27" s="28">
        <f t="shared" si="1"/>
        <v>-3218637158</v>
      </c>
      <c r="F27" s="29">
        <f t="shared" si="1"/>
        <v>-5216201161</v>
      </c>
      <c r="G27" s="27">
        <f t="shared" si="1"/>
        <v>0</v>
      </c>
      <c r="H27" s="28">
        <f t="shared" si="1"/>
        <v>0</v>
      </c>
      <c r="I27" s="30">
        <f t="shared" si="1"/>
        <v>-2961921669</v>
      </c>
      <c r="J27" s="31">
        <f t="shared" si="1"/>
        <v>-3552163731</v>
      </c>
      <c r="K27" s="27">
        <f t="shared" si="1"/>
        <v>-3262928226</v>
      </c>
      <c r="L27" s="28">
        <f t="shared" si="1"/>
        <v>-3752362943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1000000000</v>
      </c>
      <c r="F32" s="21">
        <v>1260020</v>
      </c>
      <c r="G32" s="19">
        <v>0</v>
      </c>
      <c r="H32" s="20">
        <v>0</v>
      </c>
      <c r="I32" s="22">
        <v>1000000000</v>
      </c>
      <c r="J32" s="23">
        <v>1392627026</v>
      </c>
      <c r="K32" s="19">
        <v>-691415881</v>
      </c>
      <c r="L32" s="20">
        <v>75217718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-265698</v>
      </c>
      <c r="J35" s="23">
        <v>-591055</v>
      </c>
      <c r="K35" s="19">
        <v>-12379804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1000000000</v>
      </c>
      <c r="F36" s="29">
        <f t="shared" si="2"/>
        <v>1260020</v>
      </c>
      <c r="G36" s="27">
        <f t="shared" si="2"/>
        <v>0</v>
      </c>
      <c r="H36" s="28">
        <f t="shared" si="2"/>
        <v>0</v>
      </c>
      <c r="I36" s="30">
        <f t="shared" si="2"/>
        <v>999734302</v>
      </c>
      <c r="J36" s="31">
        <f t="shared" si="2"/>
        <v>1392035971</v>
      </c>
      <c r="K36" s="27">
        <f t="shared" si="2"/>
        <v>-703795685</v>
      </c>
      <c r="L36" s="28">
        <f t="shared" si="2"/>
        <v>75217718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83318286</v>
      </c>
      <c r="D38" s="33">
        <f t="shared" ref="D38:L38" si="3">+D17+D27+D36</f>
        <v>-382154367</v>
      </c>
      <c r="E38" s="34">
        <f t="shared" si="3"/>
        <v>1458055427</v>
      </c>
      <c r="F38" s="35">
        <f t="shared" si="3"/>
        <v>-7968242697</v>
      </c>
      <c r="G38" s="33">
        <f t="shared" si="3"/>
        <v>-400854904</v>
      </c>
      <c r="H38" s="34">
        <f t="shared" si="3"/>
        <v>-400854904</v>
      </c>
      <c r="I38" s="36">
        <f t="shared" si="3"/>
        <v>-13271935994</v>
      </c>
      <c r="J38" s="37">
        <f t="shared" si="3"/>
        <v>-19948622546</v>
      </c>
      <c r="K38" s="33">
        <f t="shared" si="3"/>
        <v>-20932969242</v>
      </c>
      <c r="L38" s="34">
        <f t="shared" si="3"/>
        <v>-21312861892</v>
      </c>
    </row>
    <row r="39" spans="1:12" ht="13.5" x14ac:dyDescent="0.25">
      <c r="A39" s="24" t="s">
        <v>48</v>
      </c>
      <c r="B39" s="18" t="s">
        <v>49</v>
      </c>
      <c r="C39" s="33">
        <v>3657094873</v>
      </c>
      <c r="D39" s="33">
        <v>3529634253</v>
      </c>
      <c r="E39" s="34">
        <v>1669779282</v>
      </c>
      <c r="F39" s="35">
        <v>1709485894</v>
      </c>
      <c r="G39" s="33">
        <v>1713501367</v>
      </c>
      <c r="H39" s="34">
        <v>1713501367</v>
      </c>
      <c r="I39" s="36">
        <v>610380526</v>
      </c>
      <c r="J39" s="37">
        <v>1601123973</v>
      </c>
      <c r="K39" s="33">
        <v>2871413190</v>
      </c>
      <c r="L39" s="34">
        <v>2554167565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3740413159</v>
      </c>
      <c r="D40" s="45">
        <f t="shared" si="4"/>
        <v>3147479886</v>
      </c>
      <c r="E40" s="46">
        <f t="shared" si="4"/>
        <v>3127834709</v>
      </c>
      <c r="F40" s="47">
        <f t="shared" si="4"/>
        <v>-6258756803</v>
      </c>
      <c r="G40" s="45">
        <f t="shared" si="4"/>
        <v>1312646463</v>
      </c>
      <c r="H40" s="46">
        <f t="shared" si="4"/>
        <v>1312646463</v>
      </c>
      <c r="I40" s="48">
        <v>-11257704303</v>
      </c>
      <c r="J40" s="49">
        <f>+J38+J39</f>
        <v>-18347498573</v>
      </c>
      <c r="K40" s="45">
        <f>+K38+K39</f>
        <v>-18061556052</v>
      </c>
      <c r="L40" s="46">
        <f>+L38+L39</f>
        <v>-18758694327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10818341358</v>
      </c>
      <c r="E6" s="20">
        <v>11699162323</v>
      </c>
      <c r="F6" s="21">
        <v>12325852640</v>
      </c>
      <c r="G6" s="19">
        <v>12325853000</v>
      </c>
      <c r="H6" s="20">
        <v>12325853000</v>
      </c>
      <c r="I6" s="22">
        <v>10644427356</v>
      </c>
      <c r="J6" s="23">
        <v>12903496000</v>
      </c>
      <c r="K6" s="19">
        <v>13587391000</v>
      </c>
      <c r="L6" s="20">
        <v>14368666000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29579181832</v>
      </c>
      <c r="E7" s="20">
        <v>30216800807</v>
      </c>
      <c r="F7" s="21">
        <v>33332217187</v>
      </c>
      <c r="G7" s="19">
        <v>32925699625</v>
      </c>
      <c r="H7" s="20">
        <v>32925699625</v>
      </c>
      <c r="I7" s="22">
        <v>32480466360</v>
      </c>
      <c r="J7" s="23">
        <v>35414558699</v>
      </c>
      <c r="K7" s="19">
        <v>38273364550</v>
      </c>
      <c r="L7" s="20">
        <v>41399896348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14233766516</v>
      </c>
      <c r="E8" s="20">
        <v>13160805928</v>
      </c>
      <c r="F8" s="21">
        <v>6671413729</v>
      </c>
      <c r="G8" s="19">
        <v>5840446458</v>
      </c>
      <c r="H8" s="20">
        <v>5840446458</v>
      </c>
      <c r="I8" s="22">
        <v>13552188912</v>
      </c>
      <c r="J8" s="23">
        <v>7747841262</v>
      </c>
      <c r="K8" s="19">
        <v>7678760516</v>
      </c>
      <c r="L8" s="20">
        <v>6376764198</v>
      </c>
    </row>
    <row r="9" spans="1:12" ht="13.5" x14ac:dyDescent="0.25">
      <c r="A9" s="24" t="s">
        <v>24</v>
      </c>
      <c r="B9" s="18" t="s">
        <v>25</v>
      </c>
      <c r="C9" s="19">
        <v>1556270958</v>
      </c>
      <c r="D9" s="19">
        <v>6070426958</v>
      </c>
      <c r="E9" s="20">
        <v>6222585141</v>
      </c>
      <c r="F9" s="21">
        <v>6802944000</v>
      </c>
      <c r="G9" s="19">
        <v>6627992000</v>
      </c>
      <c r="H9" s="20">
        <v>6627992000</v>
      </c>
      <c r="I9" s="22">
        <v>6074677000</v>
      </c>
      <c r="J9" s="23">
        <v>7619945000</v>
      </c>
      <c r="K9" s="19">
        <v>7818764000</v>
      </c>
      <c r="L9" s="20">
        <v>8418697000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816199140</v>
      </c>
      <c r="E10" s="20">
        <v>2168411187</v>
      </c>
      <c r="F10" s="21">
        <v>2525478000</v>
      </c>
      <c r="G10" s="19">
        <v>2615826000</v>
      </c>
      <c r="H10" s="20">
        <v>2615826000</v>
      </c>
      <c r="I10" s="22">
        <v>2236039800</v>
      </c>
      <c r="J10" s="23">
        <v>2799443000</v>
      </c>
      <c r="K10" s="19">
        <v>3177791000</v>
      </c>
      <c r="L10" s="20">
        <v>3241644000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107164461</v>
      </c>
      <c r="E11" s="20">
        <v>217949416</v>
      </c>
      <c r="F11" s="21">
        <v>389462374</v>
      </c>
      <c r="G11" s="19">
        <v>387651006</v>
      </c>
      <c r="H11" s="20">
        <v>387651006</v>
      </c>
      <c r="I11" s="22">
        <v>225162645</v>
      </c>
      <c r="J11" s="23">
        <v>373446339</v>
      </c>
      <c r="K11" s="19">
        <v>393135622</v>
      </c>
      <c r="L11" s="20">
        <v>403604266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-1228752</v>
      </c>
      <c r="D14" s="19">
        <v>-7931955794</v>
      </c>
      <c r="E14" s="20">
        <v>4495009853</v>
      </c>
      <c r="F14" s="21">
        <v>-44962790268</v>
      </c>
      <c r="G14" s="19">
        <v>-51234600880</v>
      </c>
      <c r="H14" s="20">
        <v>-51234600880</v>
      </c>
      <c r="I14" s="22">
        <v>-61411212355</v>
      </c>
      <c r="J14" s="23">
        <v>-48856931268</v>
      </c>
      <c r="K14" s="19">
        <v>-51113758112</v>
      </c>
      <c r="L14" s="20">
        <v>-54152745954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277780935</v>
      </c>
      <c r="E15" s="20">
        <v>613370034</v>
      </c>
      <c r="F15" s="21">
        <v>-3177846000</v>
      </c>
      <c r="G15" s="19">
        <v>-2665725000</v>
      </c>
      <c r="H15" s="20">
        <v>-2665725000</v>
      </c>
      <c r="I15" s="22">
        <v>-2299800368</v>
      </c>
      <c r="J15" s="23">
        <v>-2889039000</v>
      </c>
      <c r="K15" s="19">
        <v>-3038492630</v>
      </c>
      <c r="L15" s="20">
        <v>-3209657000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-512293000</v>
      </c>
      <c r="G16" s="19">
        <v>-141716000</v>
      </c>
      <c r="H16" s="20">
        <v>-141716000</v>
      </c>
      <c r="I16" s="22">
        <v>0</v>
      </c>
      <c r="J16" s="23">
        <v>-183850000</v>
      </c>
      <c r="K16" s="19">
        <v>-193039625</v>
      </c>
      <c r="L16" s="20">
        <v>-63859313</v>
      </c>
    </row>
    <row r="17" spans="1:12" ht="13.5" x14ac:dyDescent="0.25">
      <c r="A17" s="25" t="s">
        <v>33</v>
      </c>
      <c r="B17" s="26" t="s">
        <v>19</v>
      </c>
      <c r="C17" s="27">
        <f>SUM(C6:C16)</f>
        <v>1555042206</v>
      </c>
      <c r="D17" s="27">
        <f t="shared" ref="D17:L17" si="0">SUM(D6:D16)</f>
        <v>53970905406</v>
      </c>
      <c r="E17" s="28">
        <f t="shared" si="0"/>
        <v>68794094689</v>
      </c>
      <c r="F17" s="29">
        <f t="shared" si="0"/>
        <v>13394438662</v>
      </c>
      <c r="G17" s="27">
        <f t="shared" si="0"/>
        <v>6681426209</v>
      </c>
      <c r="H17" s="30">
        <f t="shared" si="0"/>
        <v>6681426209</v>
      </c>
      <c r="I17" s="29">
        <f t="shared" si="0"/>
        <v>1501949350</v>
      </c>
      <c r="J17" s="31">
        <f t="shared" si="0"/>
        <v>14928910032</v>
      </c>
      <c r="K17" s="27">
        <f t="shared" si="0"/>
        <v>16583916321</v>
      </c>
      <c r="L17" s="28">
        <f t="shared" si="0"/>
        <v>16783009545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32669000</v>
      </c>
      <c r="G21" s="39">
        <v>34593000</v>
      </c>
      <c r="H21" s="40">
        <v>34593000</v>
      </c>
      <c r="I21" s="22">
        <v>0</v>
      </c>
      <c r="J21" s="41">
        <v>-2832764000</v>
      </c>
      <c r="K21" s="39">
        <v>-2869571000</v>
      </c>
      <c r="L21" s="40">
        <v>-2895300000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-57203566</v>
      </c>
      <c r="D23" s="19">
        <v>432791</v>
      </c>
      <c r="E23" s="20">
        <v>1950712</v>
      </c>
      <c r="F23" s="38">
        <v>-29078937</v>
      </c>
      <c r="G23" s="39">
        <v>-28382000</v>
      </c>
      <c r="H23" s="40">
        <v>-28382000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99021740</v>
      </c>
      <c r="D24" s="19">
        <v>0</v>
      </c>
      <c r="E24" s="20">
        <v>0</v>
      </c>
      <c r="F24" s="21">
        <v>-1108368187</v>
      </c>
      <c r="G24" s="19">
        <v>22691707</v>
      </c>
      <c r="H24" s="20">
        <v>22691707</v>
      </c>
      <c r="I24" s="22">
        <v>0</v>
      </c>
      <c r="J24" s="23">
        <v>988407479</v>
      </c>
      <c r="K24" s="19">
        <v>-671596035</v>
      </c>
      <c r="L24" s="20">
        <v>724750222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-7318681350</v>
      </c>
      <c r="H26" s="20">
        <v>-7318681350</v>
      </c>
      <c r="I26" s="22">
        <v>0</v>
      </c>
      <c r="J26" s="23">
        <v>-7740924001</v>
      </c>
      <c r="K26" s="19">
        <v>-8012423000</v>
      </c>
      <c r="L26" s="20">
        <v>-8439550000</v>
      </c>
    </row>
    <row r="27" spans="1:12" ht="13.5" x14ac:dyDescent="0.25">
      <c r="A27" s="25" t="s">
        <v>40</v>
      </c>
      <c r="B27" s="26" t="s">
        <v>19</v>
      </c>
      <c r="C27" s="27">
        <f>SUM(C21:C26)</f>
        <v>41818174</v>
      </c>
      <c r="D27" s="27">
        <f t="shared" ref="D27:L27" si="1">SUM(D21:D26)</f>
        <v>432791</v>
      </c>
      <c r="E27" s="28">
        <f t="shared" si="1"/>
        <v>1950712</v>
      </c>
      <c r="F27" s="29">
        <f t="shared" si="1"/>
        <v>-1104778124</v>
      </c>
      <c r="G27" s="27">
        <f t="shared" si="1"/>
        <v>-7289778643</v>
      </c>
      <c r="H27" s="28">
        <f t="shared" si="1"/>
        <v>-7289778643</v>
      </c>
      <c r="I27" s="30">
        <f t="shared" si="1"/>
        <v>0</v>
      </c>
      <c r="J27" s="31">
        <f t="shared" si="1"/>
        <v>-9585280522</v>
      </c>
      <c r="K27" s="27">
        <f t="shared" si="1"/>
        <v>-11553590035</v>
      </c>
      <c r="L27" s="28">
        <f t="shared" si="1"/>
        <v>-10610099778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1000000000</v>
      </c>
      <c r="E32" s="20">
        <v>1988369000</v>
      </c>
      <c r="F32" s="21">
        <v>3032000000</v>
      </c>
      <c r="G32" s="19">
        <v>2101890350</v>
      </c>
      <c r="H32" s="20">
        <v>2101890350</v>
      </c>
      <c r="I32" s="22">
        <v>-659644588</v>
      </c>
      <c r="J32" s="23">
        <v>1830000000</v>
      </c>
      <c r="K32" s="19">
        <v>1750000000</v>
      </c>
      <c r="L32" s="20">
        <v>2000000000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-61533474</v>
      </c>
      <c r="E35" s="20">
        <v>-1408587881</v>
      </c>
      <c r="F35" s="21">
        <v>0</v>
      </c>
      <c r="G35" s="19">
        <v>-1368494692</v>
      </c>
      <c r="H35" s="20">
        <v>-1368494692</v>
      </c>
      <c r="I35" s="22">
        <v>-148572207</v>
      </c>
      <c r="J35" s="23">
        <v>-3673483695</v>
      </c>
      <c r="K35" s="19">
        <v>-2819663024</v>
      </c>
      <c r="L35" s="20">
        <v>-1515867290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938466526</v>
      </c>
      <c r="E36" s="28">
        <f t="shared" si="2"/>
        <v>579781119</v>
      </c>
      <c r="F36" s="29">
        <f t="shared" si="2"/>
        <v>3032000000</v>
      </c>
      <c r="G36" s="27">
        <f t="shared" si="2"/>
        <v>733395658</v>
      </c>
      <c r="H36" s="28">
        <f t="shared" si="2"/>
        <v>733395658</v>
      </c>
      <c r="I36" s="30">
        <f t="shared" si="2"/>
        <v>-808216795</v>
      </c>
      <c r="J36" s="31">
        <f t="shared" si="2"/>
        <v>-1843483695</v>
      </c>
      <c r="K36" s="27">
        <f t="shared" si="2"/>
        <v>-1069663024</v>
      </c>
      <c r="L36" s="28">
        <f t="shared" si="2"/>
        <v>484132710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1596860380</v>
      </c>
      <c r="D38" s="33">
        <f t="shared" ref="D38:L38" si="3">+D17+D27+D36</f>
        <v>54909804723</v>
      </c>
      <c r="E38" s="34">
        <f t="shared" si="3"/>
        <v>69375826520</v>
      </c>
      <c r="F38" s="35">
        <f t="shared" si="3"/>
        <v>15321660538</v>
      </c>
      <c r="G38" s="33">
        <f t="shared" si="3"/>
        <v>125043224</v>
      </c>
      <c r="H38" s="34">
        <f t="shared" si="3"/>
        <v>125043224</v>
      </c>
      <c r="I38" s="36">
        <f t="shared" si="3"/>
        <v>693732555</v>
      </c>
      <c r="J38" s="37">
        <f t="shared" si="3"/>
        <v>3500145815</v>
      </c>
      <c r="K38" s="33">
        <f t="shared" si="3"/>
        <v>3960663262</v>
      </c>
      <c r="L38" s="34">
        <f t="shared" si="3"/>
        <v>6657042477</v>
      </c>
    </row>
    <row r="39" spans="1:12" ht="13.5" x14ac:dyDescent="0.25">
      <c r="A39" s="24" t="s">
        <v>48</v>
      </c>
      <c r="B39" s="18" t="s">
        <v>49</v>
      </c>
      <c r="C39" s="33">
        <v>170917971</v>
      </c>
      <c r="D39" s="33">
        <v>989251628</v>
      </c>
      <c r="E39" s="34">
        <v>6077571858</v>
      </c>
      <c r="F39" s="35">
        <v>4839680828</v>
      </c>
      <c r="G39" s="33">
        <v>6644662000</v>
      </c>
      <c r="H39" s="34">
        <v>6644662000</v>
      </c>
      <c r="I39" s="36">
        <v>1273779979</v>
      </c>
      <c r="J39" s="37">
        <v>7542329654</v>
      </c>
      <c r="K39" s="33">
        <v>6866942906</v>
      </c>
      <c r="L39" s="34">
        <v>7045351916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1767778351</v>
      </c>
      <c r="D40" s="45">
        <f t="shared" si="4"/>
        <v>55899056351</v>
      </c>
      <c r="E40" s="46">
        <f t="shared" si="4"/>
        <v>75453398378</v>
      </c>
      <c r="F40" s="47">
        <f t="shared" si="4"/>
        <v>20161341366</v>
      </c>
      <c r="G40" s="45">
        <f t="shared" si="4"/>
        <v>6769705224</v>
      </c>
      <c r="H40" s="46">
        <f t="shared" si="4"/>
        <v>6769705224</v>
      </c>
      <c r="I40" s="48">
        <v>-693062736</v>
      </c>
      <c r="J40" s="49">
        <f>+J38+J39</f>
        <v>11042475469</v>
      </c>
      <c r="K40" s="45">
        <f>+K38+K39</f>
        <v>10827606168</v>
      </c>
      <c r="L40" s="46">
        <f>+L38+L39</f>
        <v>13702394393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8619209343</v>
      </c>
      <c r="G6" s="19">
        <v>9457919918</v>
      </c>
      <c r="H6" s="20">
        <v>9457919918</v>
      </c>
      <c r="I6" s="22">
        <v>4979344335</v>
      </c>
      <c r="J6" s="23">
        <v>8510989068</v>
      </c>
      <c r="K6" s="19">
        <v>9022931684</v>
      </c>
      <c r="L6" s="20">
        <v>9565998513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22883629027</v>
      </c>
      <c r="G7" s="19">
        <v>28218467346</v>
      </c>
      <c r="H7" s="20">
        <v>28218467346</v>
      </c>
      <c r="I7" s="22">
        <v>13152469742</v>
      </c>
      <c r="J7" s="23">
        <v>23158744684</v>
      </c>
      <c r="K7" s="19">
        <v>24588753621</v>
      </c>
      <c r="L7" s="20">
        <v>26333360409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2929333763</v>
      </c>
      <c r="G8" s="19">
        <v>2890466362</v>
      </c>
      <c r="H8" s="20">
        <v>2890466362</v>
      </c>
      <c r="I8" s="22">
        <v>1214289544</v>
      </c>
      <c r="J8" s="23">
        <v>2973621345</v>
      </c>
      <c r="K8" s="19">
        <v>3028391451</v>
      </c>
      <c r="L8" s="20">
        <v>3151909835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86993904</v>
      </c>
      <c r="F9" s="21">
        <v>3599466119</v>
      </c>
      <c r="G9" s="19">
        <v>5080469593</v>
      </c>
      <c r="H9" s="20">
        <v>5080469593</v>
      </c>
      <c r="I9" s="22">
        <v>3269067532</v>
      </c>
      <c r="J9" s="23">
        <v>4496044250</v>
      </c>
      <c r="K9" s="19">
        <v>4831334420</v>
      </c>
      <c r="L9" s="20">
        <v>5124714030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2345571493</v>
      </c>
      <c r="G10" s="19">
        <v>1683713239</v>
      </c>
      <c r="H10" s="20">
        <v>1683713239</v>
      </c>
      <c r="I10" s="22">
        <v>1283704937</v>
      </c>
      <c r="J10" s="23">
        <v>2074545455</v>
      </c>
      <c r="K10" s="19">
        <v>2100163451</v>
      </c>
      <c r="L10" s="20">
        <v>2184391912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837766142</v>
      </c>
      <c r="K11" s="19">
        <v>862955296</v>
      </c>
      <c r="L11" s="20">
        <v>889917471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-4795310</v>
      </c>
      <c r="E14" s="20">
        <v>-117221452</v>
      </c>
      <c r="F14" s="21">
        <v>-20625691625</v>
      </c>
      <c r="G14" s="19">
        <v>-33368451851</v>
      </c>
      <c r="H14" s="20">
        <v>-33368451851</v>
      </c>
      <c r="I14" s="22">
        <v>-49237775</v>
      </c>
      <c r="J14" s="23">
        <v>-16967488867</v>
      </c>
      <c r="K14" s="19">
        <v>-17987529005</v>
      </c>
      <c r="L14" s="20">
        <v>-18819040925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-13835361</v>
      </c>
      <c r="G16" s="19">
        <v>-43837363</v>
      </c>
      <c r="H16" s="20">
        <v>-43837363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-4795310</v>
      </c>
      <c r="E17" s="28">
        <f t="shared" si="0"/>
        <v>-30227548</v>
      </c>
      <c r="F17" s="29">
        <f t="shared" si="0"/>
        <v>19737682759</v>
      </c>
      <c r="G17" s="27">
        <f t="shared" si="0"/>
        <v>13918747244</v>
      </c>
      <c r="H17" s="30">
        <f t="shared" si="0"/>
        <v>13918747244</v>
      </c>
      <c r="I17" s="29">
        <f t="shared" si="0"/>
        <v>23849638315</v>
      </c>
      <c r="J17" s="31">
        <f t="shared" si="0"/>
        <v>25084222077</v>
      </c>
      <c r="K17" s="27">
        <f t="shared" si="0"/>
        <v>26447000918</v>
      </c>
      <c r="L17" s="28">
        <f t="shared" si="0"/>
        <v>28431251245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-64716031</v>
      </c>
      <c r="D23" s="19">
        <v>111261048</v>
      </c>
      <c r="E23" s="20">
        <v>75059108</v>
      </c>
      <c r="F23" s="38">
        <v>-39211229</v>
      </c>
      <c r="G23" s="39">
        <v>0</v>
      </c>
      <c r="H23" s="40">
        <v>0</v>
      </c>
      <c r="I23" s="22">
        <v>-1288343</v>
      </c>
      <c r="J23" s="41">
        <v>-35461913</v>
      </c>
      <c r="K23" s="39">
        <v>-2065491</v>
      </c>
      <c r="L23" s="40">
        <v>-2171525</v>
      </c>
    </row>
    <row r="24" spans="1:12" ht="13.5" x14ac:dyDescent="0.25">
      <c r="A24" s="24" t="s">
        <v>38</v>
      </c>
      <c r="B24" s="18" t="s">
        <v>19</v>
      </c>
      <c r="C24" s="19">
        <v>3906135037</v>
      </c>
      <c r="D24" s="19">
        <v>-3328420926</v>
      </c>
      <c r="E24" s="20">
        <v>56914915</v>
      </c>
      <c r="F24" s="21">
        <v>-769273556</v>
      </c>
      <c r="G24" s="19">
        <v>15000000</v>
      </c>
      <c r="H24" s="20">
        <v>15000000</v>
      </c>
      <c r="I24" s="22">
        <v>-51474080</v>
      </c>
      <c r="J24" s="23">
        <v>-276429081</v>
      </c>
      <c r="K24" s="19">
        <v>-350000000</v>
      </c>
      <c r="L24" s="20">
        <v>-350000000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-3956871493</v>
      </c>
      <c r="G26" s="19">
        <v>-3254195834</v>
      </c>
      <c r="H26" s="20">
        <v>-3254195834</v>
      </c>
      <c r="I26" s="22">
        <v>0</v>
      </c>
      <c r="J26" s="23">
        <v>-6896958648</v>
      </c>
      <c r="K26" s="19">
        <v>-254106540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3841419006</v>
      </c>
      <c r="D27" s="27">
        <f t="shared" ref="D27:L27" si="1">SUM(D21:D26)</f>
        <v>-3217159878</v>
      </c>
      <c r="E27" s="28">
        <f t="shared" si="1"/>
        <v>131974023</v>
      </c>
      <c r="F27" s="29">
        <f t="shared" si="1"/>
        <v>-4765356278</v>
      </c>
      <c r="G27" s="27">
        <f t="shared" si="1"/>
        <v>-3239195834</v>
      </c>
      <c r="H27" s="28">
        <f t="shared" si="1"/>
        <v>-3239195834</v>
      </c>
      <c r="I27" s="30">
        <f t="shared" si="1"/>
        <v>-52762423</v>
      </c>
      <c r="J27" s="31">
        <f t="shared" si="1"/>
        <v>-7208849642</v>
      </c>
      <c r="K27" s="27">
        <f t="shared" si="1"/>
        <v>-606172031</v>
      </c>
      <c r="L27" s="28">
        <f t="shared" si="1"/>
        <v>-352171525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-13736888</v>
      </c>
      <c r="G31" s="19">
        <v>-13736888</v>
      </c>
      <c r="H31" s="20">
        <v>-13736888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-13736888</v>
      </c>
      <c r="G36" s="27">
        <f t="shared" si="2"/>
        <v>-13736888</v>
      </c>
      <c r="H36" s="28">
        <f t="shared" si="2"/>
        <v>-13736888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3841419006</v>
      </c>
      <c r="D38" s="33">
        <f t="shared" ref="D38:L38" si="3">+D17+D27+D36</f>
        <v>-3221955188</v>
      </c>
      <c r="E38" s="34">
        <f t="shared" si="3"/>
        <v>101746475</v>
      </c>
      <c r="F38" s="35">
        <f t="shared" si="3"/>
        <v>14958589593</v>
      </c>
      <c r="G38" s="33">
        <f t="shared" si="3"/>
        <v>10665814522</v>
      </c>
      <c r="H38" s="34">
        <f t="shared" si="3"/>
        <v>10665814522</v>
      </c>
      <c r="I38" s="36">
        <f t="shared" si="3"/>
        <v>23796875892</v>
      </c>
      <c r="J38" s="37">
        <f t="shared" si="3"/>
        <v>17875372435</v>
      </c>
      <c r="K38" s="33">
        <f t="shared" si="3"/>
        <v>25840828887</v>
      </c>
      <c r="L38" s="34">
        <f t="shared" si="3"/>
        <v>28079079720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11478</v>
      </c>
      <c r="E39" s="34">
        <v>-1699</v>
      </c>
      <c r="F39" s="35">
        <v>-690624937</v>
      </c>
      <c r="G39" s="33">
        <v>-690624937</v>
      </c>
      <c r="H39" s="34">
        <v>-690624937</v>
      </c>
      <c r="I39" s="36">
        <v>0</v>
      </c>
      <c r="J39" s="37">
        <v>1002662993</v>
      </c>
      <c r="K39" s="33">
        <v>3003441136</v>
      </c>
      <c r="L39" s="34">
        <v>5539556252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3841419006</v>
      </c>
      <c r="D40" s="45">
        <f t="shared" si="4"/>
        <v>-3221943710</v>
      </c>
      <c r="E40" s="46">
        <f t="shared" si="4"/>
        <v>101744776</v>
      </c>
      <c r="F40" s="47">
        <f t="shared" si="4"/>
        <v>14267964656</v>
      </c>
      <c r="G40" s="45">
        <f t="shared" si="4"/>
        <v>9975189585</v>
      </c>
      <c r="H40" s="46">
        <f t="shared" si="4"/>
        <v>9975189585</v>
      </c>
      <c r="I40" s="48">
        <v>23853066456</v>
      </c>
      <c r="J40" s="49">
        <f>+J38+J39</f>
        <v>18878035428</v>
      </c>
      <c r="K40" s="45">
        <f>+K38+K39</f>
        <v>28844270023</v>
      </c>
      <c r="L40" s="46">
        <f>+L38+L39</f>
        <v>33618635972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550301912</v>
      </c>
      <c r="F6" s="21">
        <v>796761226</v>
      </c>
      <c r="G6" s="19">
        <v>789699429</v>
      </c>
      <c r="H6" s="20">
        <v>789699429</v>
      </c>
      <c r="I6" s="22">
        <v>620467835</v>
      </c>
      <c r="J6" s="23">
        <v>824007162</v>
      </c>
      <c r="K6" s="19">
        <v>-302931</v>
      </c>
      <c r="L6" s="20">
        <v>-316563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2938319558</v>
      </c>
      <c r="F7" s="21">
        <v>3527906640</v>
      </c>
      <c r="G7" s="19">
        <v>3882401082</v>
      </c>
      <c r="H7" s="20">
        <v>3882401082</v>
      </c>
      <c r="I7" s="22">
        <v>4054351874</v>
      </c>
      <c r="J7" s="23">
        <v>4195588157</v>
      </c>
      <c r="K7" s="19">
        <v>4600580991</v>
      </c>
      <c r="L7" s="20">
        <v>5009403876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31634466</v>
      </c>
      <c r="F8" s="21">
        <v>963852476</v>
      </c>
      <c r="G8" s="19">
        <v>824338933</v>
      </c>
      <c r="H8" s="20">
        <v>824338933</v>
      </c>
      <c r="I8" s="22">
        <v>627208817</v>
      </c>
      <c r="J8" s="23">
        <v>1122384020</v>
      </c>
      <c r="K8" s="19">
        <v>2047221275</v>
      </c>
      <c r="L8" s="20">
        <v>2190355456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21045000</v>
      </c>
      <c r="F9" s="21">
        <v>9460000</v>
      </c>
      <c r="G9" s="19">
        <v>26766000</v>
      </c>
      <c r="H9" s="20">
        <v>26766000</v>
      </c>
      <c r="I9" s="22">
        <v>176000</v>
      </c>
      <c r="J9" s="23">
        <v>29279400</v>
      </c>
      <c r="K9" s="19">
        <v>41885350</v>
      </c>
      <c r="L9" s="20">
        <v>42740350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90736000</v>
      </c>
      <c r="F10" s="21">
        <v>220774000</v>
      </c>
      <c r="G10" s="19">
        <v>85587118</v>
      </c>
      <c r="H10" s="20">
        <v>85587118</v>
      </c>
      <c r="I10" s="22">
        <v>19321000</v>
      </c>
      <c r="J10" s="23">
        <v>240363600</v>
      </c>
      <c r="K10" s="19">
        <v>244204650</v>
      </c>
      <c r="L10" s="20">
        <v>244204650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84093</v>
      </c>
      <c r="K11" s="19">
        <v>87793</v>
      </c>
      <c r="L11" s="20">
        <v>91743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-2589697995</v>
      </c>
      <c r="F14" s="21">
        <v>-9643751090</v>
      </c>
      <c r="G14" s="19">
        <v>-5495864973</v>
      </c>
      <c r="H14" s="20">
        <v>-5495864973</v>
      </c>
      <c r="I14" s="22">
        <v>-6421738192</v>
      </c>
      <c r="J14" s="23">
        <v>-5610737187</v>
      </c>
      <c r="K14" s="19">
        <v>-6074802033</v>
      </c>
      <c r="L14" s="20">
        <v>-6839025301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-80910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-1500000</v>
      </c>
      <c r="K16" s="19">
        <v>-1500000</v>
      </c>
      <c r="L16" s="20">
        <v>-1500000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1042258031</v>
      </c>
      <c r="F17" s="29">
        <f t="shared" si="0"/>
        <v>-4124996748</v>
      </c>
      <c r="G17" s="27">
        <f t="shared" si="0"/>
        <v>112927589</v>
      </c>
      <c r="H17" s="30">
        <f t="shared" si="0"/>
        <v>112927589</v>
      </c>
      <c r="I17" s="29">
        <f t="shared" si="0"/>
        <v>-1100212666</v>
      </c>
      <c r="J17" s="31">
        <f t="shared" si="0"/>
        <v>799469245</v>
      </c>
      <c r="K17" s="27">
        <f t="shared" si="0"/>
        <v>857375095</v>
      </c>
      <c r="L17" s="28">
        <f t="shared" si="0"/>
        <v>645954211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-2184</v>
      </c>
      <c r="D24" s="19">
        <v>5189</v>
      </c>
      <c r="E24" s="20">
        <v>0</v>
      </c>
      <c r="F24" s="21">
        <v>-15914</v>
      </c>
      <c r="G24" s="19">
        <v>-656</v>
      </c>
      <c r="H24" s="20">
        <v>-656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-1312110346</v>
      </c>
      <c r="F26" s="21">
        <v>-428431550</v>
      </c>
      <c r="G26" s="19">
        <v>-286425183</v>
      </c>
      <c r="H26" s="20">
        <v>-286425183</v>
      </c>
      <c r="I26" s="22">
        <v>-377204768</v>
      </c>
      <c r="J26" s="23">
        <v>-422018600</v>
      </c>
      <c r="K26" s="19">
        <v>-502615080</v>
      </c>
      <c r="L26" s="20">
        <v>-410254651</v>
      </c>
    </row>
    <row r="27" spans="1:12" ht="13.5" x14ac:dyDescent="0.25">
      <c r="A27" s="25" t="s">
        <v>40</v>
      </c>
      <c r="B27" s="26" t="s">
        <v>19</v>
      </c>
      <c r="C27" s="27">
        <f>SUM(C21:C26)</f>
        <v>-2184</v>
      </c>
      <c r="D27" s="27">
        <f t="shared" ref="D27:L27" si="1">SUM(D21:D26)</f>
        <v>5189</v>
      </c>
      <c r="E27" s="28">
        <f t="shared" si="1"/>
        <v>-1312110346</v>
      </c>
      <c r="F27" s="29">
        <f t="shared" si="1"/>
        <v>-428447464</v>
      </c>
      <c r="G27" s="27">
        <f t="shared" si="1"/>
        <v>-286425839</v>
      </c>
      <c r="H27" s="28">
        <f t="shared" si="1"/>
        <v>-286425839</v>
      </c>
      <c r="I27" s="30">
        <f t="shared" si="1"/>
        <v>-377204768</v>
      </c>
      <c r="J27" s="31">
        <f t="shared" si="1"/>
        <v>-422018600</v>
      </c>
      <c r="K27" s="27">
        <f t="shared" si="1"/>
        <v>-502615080</v>
      </c>
      <c r="L27" s="28">
        <f t="shared" si="1"/>
        <v>-410254651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-2061807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-2061807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-2184</v>
      </c>
      <c r="D38" s="33">
        <f t="shared" ref="D38:L38" si="3">+D17+D27+D36</f>
        <v>5189</v>
      </c>
      <c r="E38" s="34">
        <f t="shared" si="3"/>
        <v>-269852315</v>
      </c>
      <c r="F38" s="35">
        <f t="shared" si="3"/>
        <v>-4555506019</v>
      </c>
      <c r="G38" s="33">
        <f t="shared" si="3"/>
        <v>-173498250</v>
      </c>
      <c r="H38" s="34">
        <f t="shared" si="3"/>
        <v>-173498250</v>
      </c>
      <c r="I38" s="36">
        <f t="shared" si="3"/>
        <v>-1477417434</v>
      </c>
      <c r="J38" s="37">
        <f t="shared" si="3"/>
        <v>377450645</v>
      </c>
      <c r="K38" s="33">
        <f t="shared" si="3"/>
        <v>354760015</v>
      </c>
      <c r="L38" s="34">
        <f t="shared" si="3"/>
        <v>235699560</v>
      </c>
    </row>
    <row r="39" spans="1:12" ht="13.5" x14ac:dyDescent="0.25">
      <c r="A39" s="24" t="s">
        <v>48</v>
      </c>
      <c r="B39" s="18" t="s">
        <v>49</v>
      </c>
      <c r="C39" s="33">
        <v>67452861</v>
      </c>
      <c r="D39" s="33">
        <v>217508395</v>
      </c>
      <c r="E39" s="34">
        <v>240337799</v>
      </c>
      <c r="F39" s="35">
        <v>240320993</v>
      </c>
      <c r="G39" s="33">
        <v>269479408</v>
      </c>
      <c r="H39" s="34">
        <v>269479408</v>
      </c>
      <c r="I39" s="36">
        <v>273481437</v>
      </c>
      <c r="J39" s="37">
        <v>269479407</v>
      </c>
      <c r="K39" s="33">
        <v>656830051</v>
      </c>
      <c r="L39" s="34">
        <v>1022491665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67450677</v>
      </c>
      <c r="D40" s="45">
        <f t="shared" si="4"/>
        <v>217513584</v>
      </c>
      <c r="E40" s="46">
        <f t="shared" si="4"/>
        <v>-29514516</v>
      </c>
      <c r="F40" s="47">
        <f t="shared" si="4"/>
        <v>-4315185026</v>
      </c>
      <c r="G40" s="45">
        <f t="shared" si="4"/>
        <v>95981158</v>
      </c>
      <c r="H40" s="46">
        <f t="shared" si="4"/>
        <v>95981158</v>
      </c>
      <c r="I40" s="48">
        <v>-934455272</v>
      </c>
      <c r="J40" s="49">
        <f>+J38+J39</f>
        <v>646930052</v>
      </c>
      <c r="K40" s="45">
        <f>+K38+K39</f>
        <v>1011590066</v>
      </c>
      <c r="L40" s="46">
        <f>+L38+L39</f>
        <v>1258191225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79033609</v>
      </c>
      <c r="F6" s="21">
        <v>244233747</v>
      </c>
      <c r="G6" s="19">
        <v>244233747</v>
      </c>
      <c r="H6" s="20">
        <v>244233747</v>
      </c>
      <c r="I6" s="22">
        <v>592131916</v>
      </c>
      <c r="J6" s="23">
        <v>264640833</v>
      </c>
      <c r="K6" s="19">
        <v>276285029</v>
      </c>
      <c r="L6" s="20">
        <v>288717856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107941967</v>
      </c>
      <c r="F7" s="21">
        <v>743333836</v>
      </c>
      <c r="G7" s="19">
        <v>743333836</v>
      </c>
      <c r="H7" s="20">
        <v>743333836</v>
      </c>
      <c r="I7" s="22">
        <v>784289731</v>
      </c>
      <c r="J7" s="23">
        <v>999235445</v>
      </c>
      <c r="K7" s="19">
        <v>848973302</v>
      </c>
      <c r="L7" s="20">
        <v>1217403272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47509723</v>
      </c>
      <c r="F8" s="21">
        <v>22647610</v>
      </c>
      <c r="G8" s="19">
        <v>22647610</v>
      </c>
      <c r="H8" s="20">
        <v>22647610</v>
      </c>
      <c r="I8" s="22">
        <v>137229041</v>
      </c>
      <c r="J8" s="23">
        <v>-153570597</v>
      </c>
      <c r="K8" s="19">
        <v>63733850</v>
      </c>
      <c r="L8" s="20">
        <v>-222828510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152017707</v>
      </c>
      <c r="G9" s="19">
        <v>152017707</v>
      </c>
      <c r="H9" s="20">
        <v>152017707</v>
      </c>
      <c r="I9" s="22">
        <v>0</v>
      </c>
      <c r="J9" s="23">
        <v>172851016</v>
      </c>
      <c r="K9" s="19">
        <v>186096066</v>
      </c>
      <c r="L9" s="20">
        <v>203094066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-1042235</v>
      </c>
      <c r="F10" s="21">
        <v>92004859</v>
      </c>
      <c r="G10" s="19">
        <v>92004859</v>
      </c>
      <c r="H10" s="20">
        <v>92004859</v>
      </c>
      <c r="I10" s="22">
        <v>102333337</v>
      </c>
      <c r="J10" s="23">
        <v>105797550</v>
      </c>
      <c r="K10" s="19">
        <v>113244500</v>
      </c>
      <c r="L10" s="20">
        <v>120536500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-319</v>
      </c>
      <c r="G11" s="19">
        <v>-319</v>
      </c>
      <c r="H11" s="20">
        <v>-319</v>
      </c>
      <c r="I11" s="22">
        <v>0</v>
      </c>
      <c r="J11" s="23">
        <v>20079612</v>
      </c>
      <c r="K11" s="19">
        <v>20963115</v>
      </c>
      <c r="L11" s="20">
        <v>21906455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-259945417</v>
      </c>
      <c r="F14" s="21">
        <v>-925380463</v>
      </c>
      <c r="G14" s="19">
        <v>-925380463</v>
      </c>
      <c r="H14" s="20">
        <v>-925380463</v>
      </c>
      <c r="I14" s="22">
        <v>-787593430</v>
      </c>
      <c r="J14" s="23">
        <v>-1159955736</v>
      </c>
      <c r="K14" s="19">
        <v>-1235724012</v>
      </c>
      <c r="L14" s="20">
        <v>-1290882200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-17391000</v>
      </c>
      <c r="G15" s="19">
        <v>-17391000</v>
      </c>
      <c r="H15" s="20">
        <v>-17391000</v>
      </c>
      <c r="I15" s="22">
        <v>0</v>
      </c>
      <c r="J15" s="23">
        <v>-18087030</v>
      </c>
      <c r="K15" s="19">
        <v>-18882859</v>
      </c>
      <c r="L15" s="20">
        <v>-19732588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-26502353</v>
      </c>
      <c r="F17" s="29">
        <f t="shared" si="0"/>
        <v>311465977</v>
      </c>
      <c r="G17" s="27">
        <f t="shared" si="0"/>
        <v>311465977</v>
      </c>
      <c r="H17" s="30">
        <f t="shared" si="0"/>
        <v>311465977</v>
      </c>
      <c r="I17" s="29">
        <f t="shared" si="0"/>
        <v>828390595</v>
      </c>
      <c r="J17" s="31">
        <f t="shared" si="0"/>
        <v>230991093</v>
      </c>
      <c r="K17" s="27">
        <f t="shared" si="0"/>
        <v>254688991</v>
      </c>
      <c r="L17" s="28">
        <f t="shared" si="0"/>
        <v>318214851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-109404865</v>
      </c>
      <c r="F26" s="21">
        <v>-144993658</v>
      </c>
      <c r="G26" s="19">
        <v>-144993658</v>
      </c>
      <c r="H26" s="20">
        <v>-144993658</v>
      </c>
      <c r="I26" s="22">
        <v>-146976080</v>
      </c>
      <c r="J26" s="23">
        <v>-177497106</v>
      </c>
      <c r="K26" s="19">
        <v>-139744391</v>
      </c>
      <c r="L26" s="20">
        <v>-129631456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-109404865</v>
      </c>
      <c r="F27" s="29">
        <f t="shared" si="1"/>
        <v>-144993658</v>
      </c>
      <c r="G27" s="27">
        <f t="shared" si="1"/>
        <v>-144993658</v>
      </c>
      <c r="H27" s="28">
        <f t="shared" si="1"/>
        <v>-144993658</v>
      </c>
      <c r="I27" s="30">
        <f t="shared" si="1"/>
        <v>-146976080</v>
      </c>
      <c r="J27" s="31">
        <f t="shared" si="1"/>
        <v>-177497106</v>
      </c>
      <c r="K27" s="27">
        <f t="shared" si="1"/>
        <v>-139744391</v>
      </c>
      <c r="L27" s="28">
        <f t="shared" si="1"/>
        <v>-129631456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25325000</v>
      </c>
      <c r="G32" s="19">
        <v>25325000</v>
      </c>
      <c r="H32" s="20">
        <v>25325000</v>
      </c>
      <c r="I32" s="22">
        <v>18600000</v>
      </c>
      <c r="J32" s="23">
        <v>12800000</v>
      </c>
      <c r="K32" s="19">
        <v>23050000</v>
      </c>
      <c r="L32" s="20">
        <v>10150000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-37046000</v>
      </c>
      <c r="G35" s="19">
        <v>-37046000</v>
      </c>
      <c r="H35" s="20">
        <v>-37046000</v>
      </c>
      <c r="I35" s="22">
        <v>-40189049</v>
      </c>
      <c r="J35" s="23">
        <v>-42233000</v>
      </c>
      <c r="K35" s="19">
        <v>-25246000</v>
      </c>
      <c r="L35" s="20">
        <v>-26003380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-11721000</v>
      </c>
      <c r="G36" s="27">
        <f t="shared" si="2"/>
        <v>-11721000</v>
      </c>
      <c r="H36" s="28">
        <f t="shared" si="2"/>
        <v>-11721000</v>
      </c>
      <c r="I36" s="30">
        <f t="shared" si="2"/>
        <v>-21589049</v>
      </c>
      <c r="J36" s="31">
        <f t="shared" si="2"/>
        <v>-29433000</v>
      </c>
      <c r="K36" s="27">
        <f t="shared" si="2"/>
        <v>-2196000</v>
      </c>
      <c r="L36" s="28">
        <f t="shared" si="2"/>
        <v>-15853380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-135907218</v>
      </c>
      <c r="F38" s="35">
        <f t="shared" si="3"/>
        <v>154751319</v>
      </c>
      <c r="G38" s="33">
        <f t="shared" si="3"/>
        <v>154751319</v>
      </c>
      <c r="H38" s="34">
        <f t="shared" si="3"/>
        <v>154751319</v>
      </c>
      <c r="I38" s="36">
        <f t="shared" si="3"/>
        <v>659825466</v>
      </c>
      <c r="J38" s="37">
        <f t="shared" si="3"/>
        <v>24060987</v>
      </c>
      <c r="K38" s="33">
        <f t="shared" si="3"/>
        <v>112748600</v>
      </c>
      <c r="L38" s="34">
        <f t="shared" si="3"/>
        <v>172730015</v>
      </c>
    </row>
    <row r="39" spans="1:12" ht="13.5" x14ac:dyDescent="0.25">
      <c r="A39" s="24" t="s">
        <v>48</v>
      </c>
      <c r="B39" s="18" t="s">
        <v>49</v>
      </c>
      <c r="C39" s="33">
        <v>201984116</v>
      </c>
      <c r="D39" s="33">
        <v>292899587</v>
      </c>
      <c r="E39" s="34">
        <v>400046963</v>
      </c>
      <c r="F39" s="35">
        <v>138298542</v>
      </c>
      <c r="G39" s="33">
        <v>138298542</v>
      </c>
      <c r="H39" s="34">
        <v>138298542</v>
      </c>
      <c r="I39" s="36">
        <v>451305380</v>
      </c>
      <c r="J39" s="37">
        <v>570433388</v>
      </c>
      <c r="K39" s="33">
        <v>510403388</v>
      </c>
      <c r="L39" s="34">
        <v>490403388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201984116</v>
      </c>
      <c r="D40" s="45">
        <f t="shared" si="4"/>
        <v>292899587</v>
      </c>
      <c r="E40" s="46">
        <f t="shared" si="4"/>
        <v>264139745</v>
      </c>
      <c r="F40" s="47">
        <f t="shared" si="4"/>
        <v>293049861</v>
      </c>
      <c r="G40" s="45">
        <f t="shared" si="4"/>
        <v>293049861</v>
      </c>
      <c r="H40" s="46">
        <f t="shared" si="4"/>
        <v>293049861</v>
      </c>
      <c r="I40" s="48">
        <v>1562435779</v>
      </c>
      <c r="J40" s="49">
        <f>+J38+J39</f>
        <v>594494375</v>
      </c>
      <c r="K40" s="45">
        <f>+K38+K39</f>
        <v>623151988</v>
      </c>
      <c r="L40" s="46">
        <f>+L38+L39</f>
        <v>663133403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117075178</v>
      </c>
      <c r="G6" s="19">
        <v>117884721</v>
      </c>
      <c r="H6" s="20">
        <v>117884721</v>
      </c>
      <c r="I6" s="22">
        <v>131182114</v>
      </c>
      <c r="J6" s="23">
        <v>125905343</v>
      </c>
      <c r="K6" s="19">
        <v>131445178</v>
      </c>
      <c r="L6" s="20">
        <v>137360212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531960576</v>
      </c>
      <c r="G7" s="19">
        <v>521256252</v>
      </c>
      <c r="H7" s="20">
        <v>521256252</v>
      </c>
      <c r="I7" s="22">
        <v>462046334</v>
      </c>
      <c r="J7" s="23">
        <v>593529018</v>
      </c>
      <c r="K7" s="19">
        <v>601739695</v>
      </c>
      <c r="L7" s="20">
        <v>628817982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16906530</v>
      </c>
      <c r="G8" s="19">
        <v>11283953</v>
      </c>
      <c r="H8" s="20">
        <v>11283953</v>
      </c>
      <c r="I8" s="22">
        <v>1126017570</v>
      </c>
      <c r="J8" s="23">
        <v>43159912</v>
      </c>
      <c r="K8" s="19">
        <v>43638347</v>
      </c>
      <c r="L8" s="20">
        <v>44302571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178961970</v>
      </c>
      <c r="G9" s="19">
        <v>178961970</v>
      </c>
      <c r="H9" s="20">
        <v>178961970</v>
      </c>
      <c r="I9" s="22">
        <v>8850000</v>
      </c>
      <c r="J9" s="23">
        <v>195593067</v>
      </c>
      <c r="K9" s="19">
        <v>213373618</v>
      </c>
      <c r="L9" s="20">
        <v>234941011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99916000</v>
      </c>
      <c r="G10" s="19">
        <v>99916000</v>
      </c>
      <c r="H10" s="20">
        <v>99916000</v>
      </c>
      <c r="I10" s="22">
        <v>106129127</v>
      </c>
      <c r="J10" s="23">
        <v>91030000</v>
      </c>
      <c r="K10" s="19">
        <v>82526000</v>
      </c>
      <c r="L10" s="20">
        <v>85938000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1882982</v>
      </c>
      <c r="L11" s="20">
        <v>1967716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-819523398</v>
      </c>
      <c r="G14" s="19">
        <v>-849792385</v>
      </c>
      <c r="H14" s="20">
        <v>-849792385</v>
      </c>
      <c r="I14" s="22">
        <v>-890716061</v>
      </c>
      <c r="J14" s="23">
        <v>-933133575</v>
      </c>
      <c r="K14" s="19">
        <v>-980875571</v>
      </c>
      <c r="L14" s="20">
        <v>-1020588967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-3873740</v>
      </c>
      <c r="G15" s="19">
        <v>-4247817</v>
      </c>
      <c r="H15" s="20">
        <v>-4247817</v>
      </c>
      <c r="I15" s="22">
        <v>0</v>
      </c>
      <c r="J15" s="23">
        <v>-4247817</v>
      </c>
      <c r="K15" s="19">
        <v>-4247817</v>
      </c>
      <c r="L15" s="20">
        <v>-4247817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121423116</v>
      </c>
      <c r="G17" s="27">
        <f t="shared" si="0"/>
        <v>75262694</v>
      </c>
      <c r="H17" s="30">
        <f t="shared" si="0"/>
        <v>75262694</v>
      </c>
      <c r="I17" s="29">
        <f t="shared" si="0"/>
        <v>943509084</v>
      </c>
      <c r="J17" s="31">
        <f t="shared" si="0"/>
        <v>111835948</v>
      </c>
      <c r="K17" s="27">
        <f t="shared" si="0"/>
        <v>89482432</v>
      </c>
      <c r="L17" s="28">
        <f t="shared" si="0"/>
        <v>108490708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-111106860</v>
      </c>
      <c r="G26" s="19">
        <v>-135766844</v>
      </c>
      <c r="H26" s="20">
        <v>-135766844</v>
      </c>
      <c r="I26" s="22">
        <v>-85228097</v>
      </c>
      <c r="J26" s="23">
        <v>-105242827</v>
      </c>
      <c r="K26" s="19">
        <v>-74884086</v>
      </c>
      <c r="L26" s="20">
        <v>-77707947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-111106860</v>
      </c>
      <c r="G27" s="27">
        <f t="shared" si="1"/>
        <v>-135766844</v>
      </c>
      <c r="H27" s="28">
        <f t="shared" si="1"/>
        <v>-135766844</v>
      </c>
      <c r="I27" s="30">
        <f t="shared" si="1"/>
        <v>-85228097</v>
      </c>
      <c r="J27" s="31">
        <f t="shared" si="1"/>
        <v>-105242827</v>
      </c>
      <c r="K27" s="27">
        <f t="shared" si="1"/>
        <v>-74884086</v>
      </c>
      <c r="L27" s="28">
        <f t="shared" si="1"/>
        <v>-77707947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-4600561</v>
      </c>
      <c r="K35" s="19">
        <v>-4600561</v>
      </c>
      <c r="L35" s="20">
        <v>-4600561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-4600561</v>
      </c>
      <c r="K36" s="27">
        <f t="shared" si="2"/>
        <v>-4600561</v>
      </c>
      <c r="L36" s="28">
        <f t="shared" si="2"/>
        <v>-4600561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0</v>
      </c>
      <c r="F38" s="35">
        <f t="shared" si="3"/>
        <v>10316256</v>
      </c>
      <c r="G38" s="33">
        <f t="shared" si="3"/>
        <v>-60504150</v>
      </c>
      <c r="H38" s="34">
        <f t="shared" si="3"/>
        <v>-60504150</v>
      </c>
      <c r="I38" s="36">
        <f t="shared" si="3"/>
        <v>858280987</v>
      </c>
      <c r="J38" s="37">
        <f t="shared" si="3"/>
        <v>1992560</v>
      </c>
      <c r="K38" s="33">
        <f t="shared" si="3"/>
        <v>9997785</v>
      </c>
      <c r="L38" s="34">
        <f t="shared" si="3"/>
        <v>26182200</v>
      </c>
    </row>
    <row r="39" spans="1:12" ht="13.5" x14ac:dyDescent="0.25">
      <c r="A39" s="24" t="s">
        <v>48</v>
      </c>
      <c r="B39" s="18" t="s">
        <v>49</v>
      </c>
      <c r="C39" s="33">
        <v>47306741</v>
      </c>
      <c r="D39" s="33">
        <v>41381770</v>
      </c>
      <c r="E39" s="34">
        <v>70866072</v>
      </c>
      <c r="F39" s="35">
        <v>4894015</v>
      </c>
      <c r="G39" s="33">
        <v>55029644</v>
      </c>
      <c r="H39" s="34">
        <v>55029644</v>
      </c>
      <c r="I39" s="36">
        <v>49242478</v>
      </c>
      <c r="J39" s="37">
        <v>558249</v>
      </c>
      <c r="K39" s="33">
        <v>56615</v>
      </c>
      <c r="L39" s="34">
        <v>8606702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47306741</v>
      </c>
      <c r="D40" s="45">
        <f t="shared" si="4"/>
        <v>41381770</v>
      </c>
      <c r="E40" s="46">
        <f t="shared" si="4"/>
        <v>70866072</v>
      </c>
      <c r="F40" s="47">
        <f t="shared" si="4"/>
        <v>15210271</v>
      </c>
      <c r="G40" s="45">
        <f t="shared" si="4"/>
        <v>-5474506</v>
      </c>
      <c r="H40" s="46">
        <f t="shared" si="4"/>
        <v>-5474506</v>
      </c>
      <c r="I40" s="48">
        <v>962551037</v>
      </c>
      <c r="J40" s="49">
        <f>+J38+J39</f>
        <v>2550809</v>
      </c>
      <c r="K40" s="45">
        <f>+K38+K39</f>
        <v>10054400</v>
      </c>
      <c r="L40" s="46">
        <f>+L38+L39</f>
        <v>34788902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520251139</v>
      </c>
      <c r="F8" s="21">
        <v>16926676</v>
      </c>
      <c r="G8" s="19">
        <v>321900617</v>
      </c>
      <c r="H8" s="20">
        <v>321900617</v>
      </c>
      <c r="I8" s="22">
        <v>300221723</v>
      </c>
      <c r="J8" s="23">
        <v>320021913</v>
      </c>
      <c r="K8" s="19">
        <v>31708299</v>
      </c>
      <c r="L8" s="20">
        <v>326877495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86442265</v>
      </c>
      <c r="F9" s="21">
        <v>612108380</v>
      </c>
      <c r="G9" s="19">
        <v>306360190</v>
      </c>
      <c r="H9" s="20">
        <v>306360190</v>
      </c>
      <c r="I9" s="22">
        <v>299386724</v>
      </c>
      <c r="J9" s="23">
        <v>314247000</v>
      </c>
      <c r="K9" s="19">
        <v>618832190</v>
      </c>
      <c r="L9" s="20">
        <v>329927136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1727862</v>
      </c>
      <c r="J11" s="23">
        <v>0</v>
      </c>
      <c r="K11" s="19">
        <v>1141113</v>
      </c>
      <c r="L11" s="20">
        <v>2190412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-486539169</v>
      </c>
      <c r="F14" s="21">
        <v>-634522890</v>
      </c>
      <c r="G14" s="19">
        <v>-634180826</v>
      </c>
      <c r="H14" s="20">
        <v>-634180826</v>
      </c>
      <c r="I14" s="22">
        <v>-586563924</v>
      </c>
      <c r="J14" s="23">
        <v>-631915936</v>
      </c>
      <c r="K14" s="19">
        <v>-656166854</v>
      </c>
      <c r="L14" s="20">
        <v>-666041054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120154235</v>
      </c>
      <c r="F17" s="29">
        <f t="shared" si="0"/>
        <v>-5487834</v>
      </c>
      <c r="G17" s="27">
        <f t="shared" si="0"/>
        <v>-5920019</v>
      </c>
      <c r="H17" s="30">
        <f t="shared" si="0"/>
        <v>-5920019</v>
      </c>
      <c r="I17" s="29">
        <f t="shared" si="0"/>
        <v>14772385</v>
      </c>
      <c r="J17" s="31">
        <f t="shared" si="0"/>
        <v>2352977</v>
      </c>
      <c r="K17" s="27">
        <f t="shared" si="0"/>
        <v>-4485252</v>
      </c>
      <c r="L17" s="28">
        <f t="shared" si="0"/>
        <v>-7046011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-5507104</v>
      </c>
      <c r="F26" s="21">
        <v>-4560000</v>
      </c>
      <c r="G26" s="19">
        <v>-1863439</v>
      </c>
      <c r="H26" s="20">
        <v>-1863439</v>
      </c>
      <c r="I26" s="22">
        <v>-1525829</v>
      </c>
      <c r="J26" s="23">
        <v>-2445413</v>
      </c>
      <c r="K26" s="19">
        <v>-1230000</v>
      </c>
      <c r="L26" s="20">
        <v>-1281610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-5507104</v>
      </c>
      <c r="F27" s="29">
        <f t="shared" si="1"/>
        <v>-4560000</v>
      </c>
      <c r="G27" s="27">
        <f t="shared" si="1"/>
        <v>-1863439</v>
      </c>
      <c r="H27" s="28">
        <f t="shared" si="1"/>
        <v>-1863439</v>
      </c>
      <c r="I27" s="30">
        <f t="shared" si="1"/>
        <v>-1525829</v>
      </c>
      <c r="J27" s="31">
        <f t="shared" si="1"/>
        <v>-2445413</v>
      </c>
      <c r="K27" s="27">
        <f t="shared" si="1"/>
        <v>-1230000</v>
      </c>
      <c r="L27" s="28">
        <f t="shared" si="1"/>
        <v>-1281610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0</v>
      </c>
      <c r="D38" s="33">
        <f t="shared" ref="D38:L38" si="3">+D17+D27+D36</f>
        <v>0</v>
      </c>
      <c r="E38" s="34">
        <f t="shared" si="3"/>
        <v>114647131</v>
      </c>
      <c r="F38" s="35">
        <f t="shared" si="3"/>
        <v>-10047834</v>
      </c>
      <c r="G38" s="33">
        <f t="shared" si="3"/>
        <v>-7783458</v>
      </c>
      <c r="H38" s="34">
        <f t="shared" si="3"/>
        <v>-7783458</v>
      </c>
      <c r="I38" s="36">
        <f t="shared" si="3"/>
        <v>13246556</v>
      </c>
      <c r="J38" s="37">
        <f t="shared" si="3"/>
        <v>-92436</v>
      </c>
      <c r="K38" s="33">
        <f t="shared" si="3"/>
        <v>-5715252</v>
      </c>
      <c r="L38" s="34">
        <f t="shared" si="3"/>
        <v>-8327621</v>
      </c>
    </row>
    <row r="39" spans="1:12" ht="13.5" x14ac:dyDescent="0.25">
      <c r="A39" s="24" t="s">
        <v>48</v>
      </c>
      <c r="B39" s="18" t="s">
        <v>49</v>
      </c>
      <c r="C39" s="33">
        <v>16828173</v>
      </c>
      <c r="D39" s="33">
        <v>21504302</v>
      </c>
      <c r="E39" s="34">
        <v>16130872</v>
      </c>
      <c r="F39" s="35">
        <v>11444105</v>
      </c>
      <c r="G39" s="33">
        <v>9571633</v>
      </c>
      <c r="H39" s="34">
        <v>9571633</v>
      </c>
      <c r="I39" s="36">
        <v>9571633</v>
      </c>
      <c r="J39" s="37">
        <v>5654180</v>
      </c>
      <c r="K39" s="33">
        <v>5515789</v>
      </c>
      <c r="L39" s="34">
        <v>1676649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16828173</v>
      </c>
      <c r="D40" s="45">
        <f t="shared" si="4"/>
        <v>21504302</v>
      </c>
      <c r="E40" s="46">
        <f t="shared" si="4"/>
        <v>130778003</v>
      </c>
      <c r="F40" s="47">
        <f t="shared" si="4"/>
        <v>1396271</v>
      </c>
      <c r="G40" s="45">
        <f t="shared" si="4"/>
        <v>1788175</v>
      </c>
      <c r="H40" s="46">
        <f t="shared" si="4"/>
        <v>1788175</v>
      </c>
      <c r="I40" s="48">
        <v>32389822</v>
      </c>
      <c r="J40" s="49">
        <f>+J38+J39</f>
        <v>5561744</v>
      </c>
      <c r="K40" s="45">
        <f>+K38+K39</f>
        <v>-199463</v>
      </c>
      <c r="L40" s="46">
        <f>+L38+L39</f>
        <v>-6650972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38.450000000000003" customHeight="1" x14ac:dyDescent="0.25">
      <c r="A1" s="51" t="s">
        <v>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510685565</v>
      </c>
      <c r="K6" s="19">
        <v>533155732</v>
      </c>
      <c r="L6" s="20">
        <v>557147742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1900502757</v>
      </c>
      <c r="K7" s="19">
        <v>1984124879</v>
      </c>
      <c r="L7" s="20">
        <v>2073173266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139801809</v>
      </c>
      <c r="K8" s="19">
        <v>146599006</v>
      </c>
      <c r="L8" s="20">
        <v>153507888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554539548</v>
      </c>
      <c r="K9" s="19">
        <v>593019978</v>
      </c>
      <c r="L9" s="20">
        <v>647894444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340293456</v>
      </c>
      <c r="K10" s="19">
        <v>240894190</v>
      </c>
      <c r="L10" s="20">
        <v>249993092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2086243</v>
      </c>
      <c r="K11" s="19">
        <v>2178038</v>
      </c>
      <c r="L11" s="20">
        <v>2273872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0</v>
      </c>
      <c r="E14" s="20">
        <v>0</v>
      </c>
      <c r="F14" s="21">
        <v>0</v>
      </c>
      <c r="G14" s="19">
        <v>0</v>
      </c>
      <c r="H14" s="20">
        <v>0</v>
      </c>
      <c r="I14" s="22">
        <v>0</v>
      </c>
      <c r="J14" s="23">
        <v>-2998660849</v>
      </c>
      <c r="K14" s="19">
        <v>-2903702752</v>
      </c>
      <c r="L14" s="20">
        <v>-3217128395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-27139312</v>
      </c>
      <c r="K15" s="19">
        <v>-24107823</v>
      </c>
      <c r="L15" s="20">
        <v>-21105164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-3140160</v>
      </c>
      <c r="K16" s="19">
        <v>-3278327</v>
      </c>
      <c r="L16" s="20">
        <v>-3425852</v>
      </c>
    </row>
    <row r="17" spans="1:12" ht="13.5" x14ac:dyDescent="0.25">
      <c r="A17" s="25" t="s">
        <v>33</v>
      </c>
      <c r="B17" s="26" t="s">
        <v>19</v>
      </c>
      <c r="C17" s="27">
        <f>SUM(C6:C16)</f>
        <v>0</v>
      </c>
      <c r="D17" s="27">
        <f t="shared" ref="D17:L17" si="0">SUM(D6:D16)</f>
        <v>0</v>
      </c>
      <c r="E17" s="28">
        <f t="shared" si="0"/>
        <v>0</v>
      </c>
      <c r="F17" s="29">
        <f t="shared" si="0"/>
        <v>0</v>
      </c>
      <c r="G17" s="27">
        <f t="shared" si="0"/>
        <v>0</v>
      </c>
      <c r="H17" s="30">
        <f t="shared" si="0"/>
        <v>0</v>
      </c>
      <c r="I17" s="29">
        <f t="shared" si="0"/>
        <v>0</v>
      </c>
      <c r="J17" s="31">
        <f t="shared" si="0"/>
        <v>418969057</v>
      </c>
      <c r="K17" s="27">
        <f t="shared" si="0"/>
        <v>568882921</v>
      </c>
      <c r="L17" s="28">
        <f t="shared" si="0"/>
        <v>442330893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218540</v>
      </c>
      <c r="D23" s="19">
        <v>-218540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-108267322</v>
      </c>
      <c r="D24" s="19">
        <v>15205890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-598971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-406443152</v>
      </c>
      <c r="K26" s="19">
        <v>-322748722</v>
      </c>
      <c r="L26" s="20">
        <v>-343831923</v>
      </c>
    </row>
    <row r="27" spans="1:12" ht="13.5" x14ac:dyDescent="0.25">
      <c r="A27" s="25" t="s">
        <v>40</v>
      </c>
      <c r="B27" s="26" t="s">
        <v>19</v>
      </c>
      <c r="C27" s="27">
        <f>SUM(C21:C26)</f>
        <v>-108048782</v>
      </c>
      <c r="D27" s="27">
        <f t="shared" ref="D27:L27" si="1">SUM(D21:D26)</f>
        <v>14987350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-407042123</v>
      </c>
      <c r="K27" s="27">
        <f t="shared" si="1"/>
        <v>-322748722</v>
      </c>
      <c r="L27" s="28">
        <f t="shared" si="1"/>
        <v>-343831923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-30695663</v>
      </c>
      <c r="K35" s="19">
        <v>-32114756</v>
      </c>
      <c r="L35" s="20">
        <v>-35320861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-30695663</v>
      </c>
      <c r="K36" s="27">
        <f t="shared" si="2"/>
        <v>-32114756</v>
      </c>
      <c r="L36" s="28">
        <f t="shared" si="2"/>
        <v>-35320861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-108048782</v>
      </c>
      <c r="D38" s="33">
        <f t="shared" ref="D38:L38" si="3">+D17+D27+D36</f>
        <v>14987350</v>
      </c>
      <c r="E38" s="34">
        <f t="shared" si="3"/>
        <v>0</v>
      </c>
      <c r="F38" s="35">
        <f t="shared" si="3"/>
        <v>0</v>
      </c>
      <c r="G38" s="33">
        <f t="shared" si="3"/>
        <v>0</v>
      </c>
      <c r="H38" s="34">
        <f t="shared" si="3"/>
        <v>0</v>
      </c>
      <c r="I38" s="36">
        <f t="shared" si="3"/>
        <v>0</v>
      </c>
      <c r="J38" s="37">
        <f t="shared" si="3"/>
        <v>-18768729</v>
      </c>
      <c r="K38" s="33">
        <f t="shared" si="3"/>
        <v>214019443</v>
      </c>
      <c r="L38" s="34">
        <f t="shared" si="3"/>
        <v>63178109</v>
      </c>
    </row>
    <row r="39" spans="1:12" ht="13.5" x14ac:dyDescent="0.25">
      <c r="A39" s="24" t="s">
        <v>48</v>
      </c>
      <c r="B39" s="18" t="s">
        <v>49</v>
      </c>
      <c r="C39" s="33">
        <v>-195629366</v>
      </c>
      <c r="D39" s="33">
        <v>-745378</v>
      </c>
      <c r="E39" s="34">
        <v>69444239</v>
      </c>
      <c r="F39" s="35">
        <v>0</v>
      </c>
      <c r="G39" s="33">
        <v>0</v>
      </c>
      <c r="H39" s="34">
        <v>0</v>
      </c>
      <c r="I39" s="36">
        <v>-50867074</v>
      </c>
      <c r="J39" s="37">
        <v>64924662</v>
      </c>
      <c r="K39" s="33">
        <v>166731048</v>
      </c>
      <c r="L39" s="34">
        <v>503900414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-303678148</v>
      </c>
      <c r="D40" s="45">
        <f t="shared" si="4"/>
        <v>14241972</v>
      </c>
      <c r="E40" s="46">
        <f t="shared" si="4"/>
        <v>69444239</v>
      </c>
      <c r="F40" s="47">
        <f t="shared" si="4"/>
        <v>0</v>
      </c>
      <c r="G40" s="45">
        <f t="shared" si="4"/>
        <v>0</v>
      </c>
      <c r="H40" s="46">
        <f t="shared" si="4"/>
        <v>0</v>
      </c>
      <c r="I40" s="48">
        <v>-255260808</v>
      </c>
      <c r="J40" s="49">
        <f>+J38+J39</f>
        <v>46155933</v>
      </c>
      <c r="K40" s="45">
        <f>+K38+K39</f>
        <v>380750491</v>
      </c>
      <c r="L40" s="46">
        <f>+L38+L39</f>
        <v>567078523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121291406</v>
      </c>
      <c r="D7" s="19">
        <v>1143549651</v>
      </c>
      <c r="E7" s="20">
        <v>1137110689</v>
      </c>
      <c r="F7" s="21">
        <v>1371346000</v>
      </c>
      <c r="G7" s="19">
        <v>1204693145</v>
      </c>
      <c r="H7" s="20">
        <v>1204693145</v>
      </c>
      <c r="I7" s="22">
        <v>1236745348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0</v>
      </c>
      <c r="D8" s="19">
        <v>0</v>
      </c>
      <c r="E8" s="20">
        <v>0</v>
      </c>
      <c r="F8" s="21">
        <v>0</v>
      </c>
      <c r="G8" s="19">
        <v>0</v>
      </c>
      <c r="H8" s="20">
        <v>0</v>
      </c>
      <c r="I8" s="22">
        <v>0</v>
      </c>
      <c r="J8" s="23">
        <v>0</v>
      </c>
      <c r="K8" s="19">
        <v>0</v>
      </c>
      <c r="L8" s="20">
        <v>0</v>
      </c>
    </row>
    <row r="9" spans="1:12" ht="13.5" x14ac:dyDescent="0.25">
      <c r="A9" s="24" t="s">
        <v>24</v>
      </c>
      <c r="B9" s="18" t="s">
        <v>25</v>
      </c>
      <c r="C9" s="19">
        <v>0</v>
      </c>
      <c r="D9" s="19">
        <v>0</v>
      </c>
      <c r="E9" s="20">
        <v>0</v>
      </c>
      <c r="F9" s="21">
        <v>0</v>
      </c>
      <c r="G9" s="19">
        <v>0</v>
      </c>
      <c r="H9" s="20">
        <v>0</v>
      </c>
      <c r="I9" s="22">
        <v>0</v>
      </c>
      <c r="J9" s="23">
        <v>0</v>
      </c>
      <c r="K9" s="19">
        <v>0</v>
      </c>
      <c r="L9" s="20">
        <v>0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0</v>
      </c>
      <c r="G10" s="19">
        <v>0</v>
      </c>
      <c r="H10" s="20">
        <v>0</v>
      </c>
      <c r="I10" s="22">
        <v>0</v>
      </c>
      <c r="J10" s="23">
        <v>0</v>
      </c>
      <c r="K10" s="19">
        <v>0</v>
      </c>
      <c r="L10" s="20">
        <v>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0</v>
      </c>
      <c r="F11" s="21">
        <v>0</v>
      </c>
      <c r="G11" s="19">
        <v>0</v>
      </c>
      <c r="H11" s="20">
        <v>0</v>
      </c>
      <c r="I11" s="22">
        <v>0</v>
      </c>
      <c r="J11" s="23">
        <v>0</v>
      </c>
      <c r="K11" s="19">
        <v>0</v>
      </c>
      <c r="L11" s="20">
        <v>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0</v>
      </c>
      <c r="D14" s="19">
        <v>-1668644174</v>
      </c>
      <c r="E14" s="20">
        <v>-1550996523</v>
      </c>
      <c r="F14" s="21">
        <v>-8400000</v>
      </c>
      <c r="G14" s="19">
        <v>-8400000</v>
      </c>
      <c r="H14" s="20">
        <v>-8400000</v>
      </c>
      <c r="I14" s="22">
        <v>-1091799113</v>
      </c>
      <c r="J14" s="23">
        <v>-2400000</v>
      </c>
      <c r="K14" s="19">
        <v>-2496000</v>
      </c>
      <c r="L14" s="20">
        <v>-2595840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0</v>
      </c>
      <c r="K15" s="19">
        <v>0</v>
      </c>
      <c r="L15" s="20">
        <v>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121291406</v>
      </c>
      <c r="D17" s="27">
        <f t="shared" ref="D17:L17" si="0">SUM(D6:D16)</f>
        <v>-525094523</v>
      </c>
      <c r="E17" s="28">
        <f t="shared" si="0"/>
        <v>-413885834</v>
      </c>
      <c r="F17" s="29">
        <f t="shared" si="0"/>
        <v>1362946000</v>
      </c>
      <c r="G17" s="27">
        <f t="shared" si="0"/>
        <v>1196293145</v>
      </c>
      <c r="H17" s="30">
        <f t="shared" si="0"/>
        <v>1196293145</v>
      </c>
      <c r="I17" s="29">
        <f t="shared" si="0"/>
        <v>144946235</v>
      </c>
      <c r="J17" s="31">
        <f t="shared" si="0"/>
        <v>-2400000</v>
      </c>
      <c r="K17" s="27">
        <f t="shared" si="0"/>
        <v>-2496000</v>
      </c>
      <c r="L17" s="28">
        <f t="shared" si="0"/>
        <v>-2595840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0</v>
      </c>
      <c r="D26" s="19">
        <v>0</v>
      </c>
      <c r="E26" s="20">
        <v>0</v>
      </c>
      <c r="F26" s="21">
        <v>0</v>
      </c>
      <c r="G26" s="19">
        <v>0</v>
      </c>
      <c r="H26" s="20">
        <v>0</v>
      </c>
      <c r="I26" s="22">
        <v>0</v>
      </c>
      <c r="J26" s="23">
        <v>0</v>
      </c>
      <c r="K26" s="19">
        <v>0</v>
      </c>
      <c r="L26" s="20">
        <v>0</v>
      </c>
    </row>
    <row r="27" spans="1:12" ht="13.5" x14ac:dyDescent="0.25">
      <c r="A27" s="25" t="s">
        <v>40</v>
      </c>
      <c r="B27" s="26" t="s">
        <v>19</v>
      </c>
      <c r="C27" s="27">
        <f>SUM(C21:C26)</f>
        <v>0</v>
      </c>
      <c r="D27" s="27">
        <f t="shared" ref="D27:L27" si="1">SUM(D21:D26)</f>
        <v>0</v>
      </c>
      <c r="E27" s="28">
        <f t="shared" si="1"/>
        <v>0</v>
      </c>
      <c r="F27" s="29">
        <f t="shared" si="1"/>
        <v>0</v>
      </c>
      <c r="G27" s="27">
        <f t="shared" si="1"/>
        <v>0</v>
      </c>
      <c r="H27" s="28">
        <f t="shared" si="1"/>
        <v>0</v>
      </c>
      <c r="I27" s="30">
        <f t="shared" si="1"/>
        <v>0</v>
      </c>
      <c r="J27" s="31">
        <f t="shared" si="1"/>
        <v>0</v>
      </c>
      <c r="K27" s="27">
        <f t="shared" si="1"/>
        <v>0</v>
      </c>
      <c r="L27" s="28">
        <f t="shared" si="1"/>
        <v>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-894814</v>
      </c>
      <c r="E33" s="20">
        <v>-1150290</v>
      </c>
      <c r="F33" s="21">
        <v>0</v>
      </c>
      <c r="G33" s="39">
        <v>0</v>
      </c>
      <c r="H33" s="40">
        <v>0</v>
      </c>
      <c r="I33" s="42">
        <v>-3306508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-894814</v>
      </c>
      <c r="E36" s="28">
        <f t="shared" si="2"/>
        <v>-1150290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-3306508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121291406</v>
      </c>
      <c r="D38" s="33">
        <f t="shared" ref="D38:L38" si="3">+D17+D27+D36</f>
        <v>-525989337</v>
      </c>
      <c r="E38" s="34">
        <f t="shared" si="3"/>
        <v>-415036124</v>
      </c>
      <c r="F38" s="35">
        <f t="shared" si="3"/>
        <v>1362946000</v>
      </c>
      <c r="G38" s="33">
        <f t="shared" si="3"/>
        <v>1196293145</v>
      </c>
      <c r="H38" s="34">
        <f t="shared" si="3"/>
        <v>1196293145</v>
      </c>
      <c r="I38" s="36">
        <f t="shared" si="3"/>
        <v>141639727</v>
      </c>
      <c r="J38" s="37">
        <f t="shared" si="3"/>
        <v>-2400000</v>
      </c>
      <c r="K38" s="33">
        <f t="shared" si="3"/>
        <v>-2496000</v>
      </c>
      <c r="L38" s="34">
        <f t="shared" si="3"/>
        <v>-2595840</v>
      </c>
    </row>
    <row r="39" spans="1:12" ht="13.5" x14ac:dyDescent="0.25">
      <c r="A39" s="24" t="s">
        <v>48</v>
      </c>
      <c r="B39" s="18" t="s">
        <v>49</v>
      </c>
      <c r="C39" s="33">
        <v>0</v>
      </c>
      <c r="D39" s="33">
        <v>0</v>
      </c>
      <c r="E39" s="34">
        <v>0</v>
      </c>
      <c r="F39" s="35">
        <v>0</v>
      </c>
      <c r="G39" s="33">
        <v>0</v>
      </c>
      <c r="H39" s="34">
        <v>0</v>
      </c>
      <c r="I39" s="36">
        <v>0</v>
      </c>
      <c r="J39" s="37">
        <v>0</v>
      </c>
      <c r="K39" s="33">
        <v>0</v>
      </c>
      <c r="L39" s="34">
        <v>0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121291406</v>
      </c>
      <c r="D40" s="45">
        <f t="shared" si="4"/>
        <v>-525989337</v>
      </c>
      <c r="E40" s="46">
        <f t="shared" si="4"/>
        <v>-415036124</v>
      </c>
      <c r="F40" s="47">
        <f t="shared" si="4"/>
        <v>1362946000</v>
      </c>
      <c r="G40" s="45">
        <f t="shared" si="4"/>
        <v>1196293145</v>
      </c>
      <c r="H40" s="46">
        <f t="shared" si="4"/>
        <v>1196293145</v>
      </c>
      <c r="I40" s="48">
        <v>141639727</v>
      </c>
      <c r="J40" s="49">
        <f>+J38+J39</f>
        <v>-2400000</v>
      </c>
      <c r="K40" s="45">
        <f>+K38+K39</f>
        <v>-2496000</v>
      </c>
      <c r="L40" s="46">
        <f>+L38+L39</f>
        <v>-2595840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32129</v>
      </c>
      <c r="D6" s="19">
        <v>8283</v>
      </c>
      <c r="E6" s="20">
        <v>5727</v>
      </c>
      <c r="F6" s="21">
        <v>334634893</v>
      </c>
      <c r="G6" s="19">
        <v>420228971</v>
      </c>
      <c r="H6" s="20">
        <v>420228971</v>
      </c>
      <c r="I6" s="22">
        <v>3276</v>
      </c>
      <c r="J6" s="23">
        <v>491583742</v>
      </c>
      <c r="K6" s="19">
        <v>497247094</v>
      </c>
      <c r="L6" s="20">
        <v>522910442</v>
      </c>
    </row>
    <row r="7" spans="1:12" ht="13.5" x14ac:dyDescent="0.25">
      <c r="A7" s="24" t="s">
        <v>22</v>
      </c>
      <c r="B7" s="18" t="s">
        <v>19</v>
      </c>
      <c r="C7" s="19">
        <v>178895390</v>
      </c>
      <c r="D7" s="19">
        <v>214204878</v>
      </c>
      <c r="E7" s="20">
        <v>366336142</v>
      </c>
      <c r="F7" s="21">
        <v>1165115389</v>
      </c>
      <c r="G7" s="19">
        <v>1341678273</v>
      </c>
      <c r="H7" s="20">
        <v>1341678273</v>
      </c>
      <c r="I7" s="22">
        <v>448853978</v>
      </c>
      <c r="J7" s="23">
        <v>1523990973</v>
      </c>
      <c r="K7" s="19">
        <v>1476371971</v>
      </c>
      <c r="L7" s="20">
        <v>1419340584</v>
      </c>
    </row>
    <row r="8" spans="1:12" ht="13.5" x14ac:dyDescent="0.25">
      <c r="A8" s="24" t="s">
        <v>23</v>
      </c>
      <c r="B8" s="18" t="s">
        <v>19</v>
      </c>
      <c r="C8" s="19">
        <v>1102607927</v>
      </c>
      <c r="D8" s="19">
        <v>1180078456</v>
      </c>
      <c r="E8" s="20">
        <v>947776192</v>
      </c>
      <c r="F8" s="21">
        <v>38597316</v>
      </c>
      <c r="G8" s="19">
        <v>39597316</v>
      </c>
      <c r="H8" s="20">
        <v>39597316</v>
      </c>
      <c r="I8" s="22">
        <v>1063713427</v>
      </c>
      <c r="J8" s="23">
        <v>44032260</v>
      </c>
      <c r="K8" s="19">
        <v>42166398</v>
      </c>
      <c r="L8" s="20">
        <v>44310699</v>
      </c>
    </row>
    <row r="9" spans="1:12" ht="13.5" x14ac:dyDescent="0.25">
      <c r="A9" s="24" t="s">
        <v>24</v>
      </c>
      <c r="B9" s="18" t="s">
        <v>25</v>
      </c>
      <c r="C9" s="19">
        <v>374404078</v>
      </c>
      <c r="D9" s="19">
        <v>372200033</v>
      </c>
      <c r="E9" s="20">
        <v>514240857</v>
      </c>
      <c r="F9" s="21">
        <v>393865787</v>
      </c>
      <c r="G9" s="19">
        <v>394508787</v>
      </c>
      <c r="H9" s="20">
        <v>394508787</v>
      </c>
      <c r="I9" s="22">
        <v>447987991</v>
      </c>
      <c r="J9" s="23">
        <v>442826063</v>
      </c>
      <c r="K9" s="19">
        <v>471272773</v>
      </c>
      <c r="L9" s="20">
        <v>496721514</v>
      </c>
    </row>
    <row r="10" spans="1:12" ht="13.5" x14ac:dyDescent="0.25">
      <c r="A10" s="24" t="s">
        <v>26</v>
      </c>
      <c r="B10" s="18" t="s">
        <v>25</v>
      </c>
      <c r="C10" s="19">
        <v>0</v>
      </c>
      <c r="D10" s="19">
        <v>0</v>
      </c>
      <c r="E10" s="20">
        <v>0</v>
      </c>
      <c r="F10" s="21">
        <v>176370000</v>
      </c>
      <c r="G10" s="19">
        <v>269951780</v>
      </c>
      <c r="H10" s="20">
        <v>269951780</v>
      </c>
      <c r="I10" s="22">
        <v>0</v>
      </c>
      <c r="J10" s="23">
        <v>211045000</v>
      </c>
      <c r="K10" s="19">
        <v>211377000</v>
      </c>
      <c r="L10" s="20">
        <v>222549853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0</v>
      </c>
      <c r="E11" s="20">
        <v>1499323</v>
      </c>
      <c r="F11" s="21">
        <v>3731060</v>
      </c>
      <c r="G11" s="19">
        <v>2731060</v>
      </c>
      <c r="H11" s="20">
        <v>2731060</v>
      </c>
      <c r="I11" s="22">
        <v>3626927</v>
      </c>
      <c r="J11" s="23">
        <v>3004170</v>
      </c>
      <c r="K11" s="19">
        <v>3166400</v>
      </c>
      <c r="L11" s="20">
        <v>3340547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681666784</v>
      </c>
      <c r="D14" s="19">
        <v>702902026</v>
      </c>
      <c r="E14" s="20">
        <v>338248674</v>
      </c>
      <c r="F14" s="21">
        <v>-1839037179</v>
      </c>
      <c r="G14" s="19">
        <v>-2119228117</v>
      </c>
      <c r="H14" s="20">
        <v>-2119228117</v>
      </c>
      <c r="I14" s="22">
        <v>-1615550334</v>
      </c>
      <c r="J14" s="23">
        <v>-2452476941</v>
      </c>
      <c r="K14" s="19">
        <v>-2416289947</v>
      </c>
      <c r="L14" s="20">
        <v>-2437080230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-44309176</v>
      </c>
      <c r="G15" s="19">
        <v>-44309176</v>
      </c>
      <c r="H15" s="20">
        <v>-44309176</v>
      </c>
      <c r="I15" s="22">
        <v>0</v>
      </c>
      <c r="J15" s="23">
        <v>-46879135</v>
      </c>
      <c r="K15" s="19">
        <v>-49457482</v>
      </c>
      <c r="L15" s="20">
        <v>-52128186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0</v>
      </c>
      <c r="K16" s="19">
        <v>0</v>
      </c>
      <c r="L16" s="20">
        <v>0</v>
      </c>
    </row>
    <row r="17" spans="1:12" ht="13.5" x14ac:dyDescent="0.25">
      <c r="A17" s="25" t="s">
        <v>33</v>
      </c>
      <c r="B17" s="26" t="s">
        <v>19</v>
      </c>
      <c r="C17" s="27">
        <f>SUM(C6:C16)</f>
        <v>2337606308</v>
      </c>
      <c r="D17" s="27">
        <f t="shared" ref="D17:L17" si="0">SUM(D6:D16)</f>
        <v>2469393676</v>
      </c>
      <c r="E17" s="28">
        <f t="shared" si="0"/>
        <v>2168106915</v>
      </c>
      <c r="F17" s="29">
        <f t="shared" si="0"/>
        <v>228968090</v>
      </c>
      <c r="G17" s="27">
        <f t="shared" si="0"/>
        <v>305158894</v>
      </c>
      <c r="H17" s="30">
        <f t="shared" si="0"/>
        <v>305158894</v>
      </c>
      <c r="I17" s="29">
        <f t="shared" si="0"/>
        <v>348635265</v>
      </c>
      <c r="J17" s="31">
        <f t="shared" si="0"/>
        <v>217126132</v>
      </c>
      <c r="K17" s="27">
        <f t="shared" si="0"/>
        <v>235854207</v>
      </c>
      <c r="L17" s="28">
        <f t="shared" si="0"/>
        <v>219965223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0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0</v>
      </c>
      <c r="D23" s="19">
        <v>0</v>
      </c>
      <c r="E23" s="20">
        <v>0</v>
      </c>
      <c r="F23" s="38">
        <v>0</v>
      </c>
      <c r="G23" s="39">
        <v>0</v>
      </c>
      <c r="H23" s="40">
        <v>0</v>
      </c>
      <c r="I23" s="22">
        <v>0</v>
      </c>
      <c r="J23" s="41">
        <v>0</v>
      </c>
      <c r="K23" s="39">
        <v>0</v>
      </c>
      <c r="L23" s="40">
        <v>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-194569861</v>
      </c>
      <c r="D26" s="19">
        <v>-139879729</v>
      </c>
      <c r="E26" s="20">
        <v>-192576473</v>
      </c>
      <c r="F26" s="21">
        <v>-193420000</v>
      </c>
      <c r="G26" s="19">
        <v>-287001778</v>
      </c>
      <c r="H26" s="20">
        <v>-287001778</v>
      </c>
      <c r="I26" s="22">
        <v>-268436286</v>
      </c>
      <c r="J26" s="23">
        <v>-216245000</v>
      </c>
      <c r="K26" s="19">
        <v>-211377100</v>
      </c>
      <c r="L26" s="20">
        <v>-222549853</v>
      </c>
    </row>
    <row r="27" spans="1:12" ht="13.5" x14ac:dyDescent="0.25">
      <c r="A27" s="25" t="s">
        <v>40</v>
      </c>
      <c r="B27" s="26" t="s">
        <v>19</v>
      </c>
      <c r="C27" s="27">
        <f>SUM(C21:C26)</f>
        <v>-194569861</v>
      </c>
      <c r="D27" s="27">
        <f t="shared" ref="D27:L27" si="1">SUM(D21:D26)</f>
        <v>-139879729</v>
      </c>
      <c r="E27" s="28">
        <f t="shared" si="1"/>
        <v>-192576473</v>
      </c>
      <c r="F27" s="29">
        <f t="shared" si="1"/>
        <v>-193420000</v>
      </c>
      <c r="G27" s="27">
        <f t="shared" si="1"/>
        <v>-287001778</v>
      </c>
      <c r="H27" s="28">
        <f t="shared" si="1"/>
        <v>-287001778</v>
      </c>
      <c r="I27" s="30">
        <f t="shared" si="1"/>
        <v>-268436286</v>
      </c>
      <c r="J27" s="31">
        <f t="shared" si="1"/>
        <v>-216245000</v>
      </c>
      <c r="K27" s="27">
        <f t="shared" si="1"/>
        <v>-211377100</v>
      </c>
      <c r="L27" s="28">
        <f t="shared" si="1"/>
        <v>-222549853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1851042</v>
      </c>
      <c r="F33" s="21">
        <v>0</v>
      </c>
      <c r="G33" s="39">
        <v>0</v>
      </c>
      <c r="H33" s="40">
        <v>0</v>
      </c>
      <c r="I33" s="42">
        <v>-1634067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-16857115</v>
      </c>
      <c r="H35" s="20">
        <v>-16857115</v>
      </c>
      <c r="I35" s="22">
        <v>0</v>
      </c>
      <c r="J35" s="23">
        <v>-16857135</v>
      </c>
      <c r="K35" s="19">
        <v>-10531400</v>
      </c>
      <c r="L35" s="20">
        <v>-4205700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1851042</v>
      </c>
      <c r="F36" s="29">
        <f t="shared" si="2"/>
        <v>0</v>
      </c>
      <c r="G36" s="27">
        <f t="shared" si="2"/>
        <v>-16857115</v>
      </c>
      <c r="H36" s="28">
        <f t="shared" si="2"/>
        <v>-16857115</v>
      </c>
      <c r="I36" s="30">
        <f t="shared" si="2"/>
        <v>-1634067</v>
      </c>
      <c r="J36" s="31">
        <f t="shared" si="2"/>
        <v>-16857135</v>
      </c>
      <c r="K36" s="27">
        <f t="shared" si="2"/>
        <v>-10531400</v>
      </c>
      <c r="L36" s="28">
        <f t="shared" si="2"/>
        <v>-4205700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2143036447</v>
      </c>
      <c r="D38" s="33">
        <f t="shared" ref="D38:L38" si="3">+D17+D27+D36</f>
        <v>2329513947</v>
      </c>
      <c r="E38" s="34">
        <f t="shared" si="3"/>
        <v>1977381484</v>
      </c>
      <c r="F38" s="35">
        <f t="shared" si="3"/>
        <v>35548090</v>
      </c>
      <c r="G38" s="33">
        <f t="shared" si="3"/>
        <v>1300001</v>
      </c>
      <c r="H38" s="34">
        <f t="shared" si="3"/>
        <v>1300001</v>
      </c>
      <c r="I38" s="36">
        <f t="shared" si="3"/>
        <v>78564912</v>
      </c>
      <c r="J38" s="37">
        <f t="shared" si="3"/>
        <v>-15976003</v>
      </c>
      <c r="K38" s="33">
        <f t="shared" si="3"/>
        <v>13945707</v>
      </c>
      <c r="L38" s="34">
        <f t="shared" si="3"/>
        <v>-6790330</v>
      </c>
    </row>
    <row r="39" spans="1:12" ht="13.5" x14ac:dyDescent="0.25">
      <c r="A39" s="24" t="s">
        <v>48</v>
      </c>
      <c r="B39" s="18" t="s">
        <v>49</v>
      </c>
      <c r="C39" s="33">
        <v>-395350833</v>
      </c>
      <c r="D39" s="33">
        <v>-428935249</v>
      </c>
      <c r="E39" s="34">
        <v>-271383778</v>
      </c>
      <c r="F39" s="35">
        <v>58286634</v>
      </c>
      <c r="G39" s="33">
        <v>0</v>
      </c>
      <c r="H39" s="34">
        <v>0</v>
      </c>
      <c r="I39" s="36">
        <v>90968441</v>
      </c>
      <c r="J39" s="37">
        <v>89894079</v>
      </c>
      <c r="K39" s="33">
        <v>73816868</v>
      </c>
      <c r="L39" s="34">
        <v>87655907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1747685614</v>
      </c>
      <c r="D40" s="45">
        <f t="shared" si="4"/>
        <v>1900578698</v>
      </c>
      <c r="E40" s="46">
        <f t="shared" si="4"/>
        <v>1705997706</v>
      </c>
      <c r="F40" s="47">
        <f t="shared" si="4"/>
        <v>93834724</v>
      </c>
      <c r="G40" s="45">
        <f t="shared" si="4"/>
        <v>1300001</v>
      </c>
      <c r="H40" s="46">
        <f t="shared" si="4"/>
        <v>1300001</v>
      </c>
      <c r="I40" s="48">
        <v>169533353</v>
      </c>
      <c r="J40" s="49">
        <f>+J38+J39</f>
        <v>73918076</v>
      </c>
      <c r="K40" s="45">
        <f>+K38+K39</f>
        <v>87762575</v>
      </c>
      <c r="L40" s="46">
        <f>+L38+L39</f>
        <v>80865577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51" t="s">
        <v>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4.95" customHeight="1" x14ac:dyDescent="0.2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2" t="s">
        <v>6</v>
      </c>
      <c r="G2" s="53"/>
      <c r="H2" s="53"/>
      <c r="I2" s="53"/>
      <c r="J2" s="54" t="s">
        <v>7</v>
      </c>
      <c r="K2" s="55"/>
      <c r="L2" s="56"/>
    </row>
    <row r="3" spans="1:12" ht="24.95" customHeight="1" x14ac:dyDescent="0.2">
      <c r="A3" s="5" t="s">
        <v>8</v>
      </c>
      <c r="B3" s="6" t="s">
        <v>9</v>
      </c>
      <c r="C3" s="7" t="s">
        <v>10</v>
      </c>
      <c r="D3" s="7" t="s">
        <v>10</v>
      </c>
      <c r="E3" s="8" t="s">
        <v>10</v>
      </c>
      <c r="F3" s="9" t="s">
        <v>11</v>
      </c>
      <c r="G3" s="7" t="s">
        <v>12</v>
      </c>
      <c r="H3" s="8" t="s">
        <v>13</v>
      </c>
      <c r="I3" s="10" t="s">
        <v>14</v>
      </c>
      <c r="J3" s="9" t="s">
        <v>15</v>
      </c>
      <c r="K3" s="7" t="s">
        <v>16</v>
      </c>
      <c r="L3" s="8" t="s">
        <v>17</v>
      </c>
    </row>
    <row r="4" spans="1:12" ht="13.5" x14ac:dyDescent="0.25">
      <c r="A4" s="11" t="s">
        <v>18</v>
      </c>
      <c r="B4" s="12" t="s">
        <v>19</v>
      </c>
      <c r="C4" s="13"/>
      <c r="D4" s="13"/>
      <c r="E4" s="14"/>
      <c r="F4" s="15"/>
      <c r="G4" s="13"/>
      <c r="H4" s="14"/>
      <c r="I4" s="16"/>
      <c r="J4" s="17"/>
      <c r="K4" s="13"/>
      <c r="L4" s="14"/>
    </row>
    <row r="5" spans="1:12" ht="13.5" x14ac:dyDescent="0.25">
      <c r="A5" s="11" t="s">
        <v>20</v>
      </c>
      <c r="B5" s="18" t="s">
        <v>19</v>
      </c>
      <c r="C5" s="19"/>
      <c r="D5" s="19"/>
      <c r="E5" s="20"/>
      <c r="F5" s="21"/>
      <c r="G5" s="19"/>
      <c r="H5" s="20"/>
      <c r="I5" s="22"/>
      <c r="J5" s="23"/>
      <c r="K5" s="19"/>
      <c r="L5" s="20"/>
    </row>
    <row r="6" spans="1:12" ht="13.5" x14ac:dyDescent="0.25">
      <c r="A6" s="24" t="s">
        <v>21</v>
      </c>
      <c r="B6" s="18" t="s">
        <v>19</v>
      </c>
      <c r="C6" s="19">
        <v>0</v>
      </c>
      <c r="D6" s="19">
        <v>0</v>
      </c>
      <c r="E6" s="20">
        <v>0</v>
      </c>
      <c r="F6" s="21">
        <v>0</v>
      </c>
      <c r="G6" s="19">
        <v>0</v>
      </c>
      <c r="H6" s="20">
        <v>0</v>
      </c>
      <c r="I6" s="22">
        <v>0</v>
      </c>
      <c r="J6" s="23">
        <v>0</v>
      </c>
      <c r="K6" s="19">
        <v>0</v>
      </c>
      <c r="L6" s="20">
        <v>0</v>
      </c>
    </row>
    <row r="7" spans="1:12" ht="13.5" x14ac:dyDescent="0.25">
      <c r="A7" s="24" t="s">
        <v>22</v>
      </c>
      <c r="B7" s="18" t="s">
        <v>19</v>
      </c>
      <c r="C7" s="19">
        <v>0</v>
      </c>
      <c r="D7" s="19">
        <v>0</v>
      </c>
      <c r="E7" s="20">
        <v>0</v>
      </c>
      <c r="F7" s="21">
        <v>0</v>
      </c>
      <c r="G7" s="19">
        <v>0</v>
      </c>
      <c r="H7" s="20">
        <v>0</v>
      </c>
      <c r="I7" s="22">
        <v>0</v>
      </c>
      <c r="J7" s="23">
        <v>0</v>
      </c>
      <c r="K7" s="19">
        <v>0</v>
      </c>
      <c r="L7" s="20">
        <v>0</v>
      </c>
    </row>
    <row r="8" spans="1:12" ht="13.5" x14ac:dyDescent="0.25">
      <c r="A8" s="24" t="s">
        <v>23</v>
      </c>
      <c r="B8" s="18" t="s">
        <v>19</v>
      </c>
      <c r="C8" s="19">
        <v>20085888</v>
      </c>
      <c r="D8" s="19">
        <v>21751159</v>
      </c>
      <c r="E8" s="20">
        <v>17629832</v>
      </c>
      <c r="F8" s="21">
        <v>3916211</v>
      </c>
      <c r="G8" s="19">
        <v>21714204</v>
      </c>
      <c r="H8" s="20">
        <v>21714204</v>
      </c>
      <c r="I8" s="22">
        <v>4398397</v>
      </c>
      <c r="J8" s="23">
        <v>18070548</v>
      </c>
      <c r="K8" s="19">
        <v>21729837</v>
      </c>
      <c r="L8" s="20">
        <v>20693441</v>
      </c>
    </row>
    <row r="9" spans="1:12" ht="13.5" x14ac:dyDescent="0.25">
      <c r="A9" s="24" t="s">
        <v>24</v>
      </c>
      <c r="B9" s="18" t="s">
        <v>25</v>
      </c>
      <c r="C9" s="19">
        <v>160264901</v>
      </c>
      <c r="D9" s="19">
        <v>366061773</v>
      </c>
      <c r="E9" s="20">
        <v>632987684</v>
      </c>
      <c r="F9" s="21">
        <v>233934322</v>
      </c>
      <c r="G9" s="19">
        <v>225679005</v>
      </c>
      <c r="H9" s="20">
        <v>225679005</v>
      </c>
      <c r="I9" s="22">
        <v>488336659</v>
      </c>
      <c r="J9" s="23">
        <v>227040000</v>
      </c>
      <c r="K9" s="19">
        <v>220970300</v>
      </c>
      <c r="L9" s="20">
        <v>236739468</v>
      </c>
    </row>
    <row r="10" spans="1:12" ht="13.5" x14ac:dyDescent="0.25">
      <c r="A10" s="24" t="s">
        <v>26</v>
      </c>
      <c r="B10" s="18" t="s">
        <v>25</v>
      </c>
      <c r="C10" s="19">
        <v>2594000</v>
      </c>
      <c r="D10" s="19">
        <v>2748000</v>
      </c>
      <c r="E10" s="20">
        <v>2615000</v>
      </c>
      <c r="F10" s="21">
        <v>2906000</v>
      </c>
      <c r="G10" s="19">
        <v>9651000</v>
      </c>
      <c r="H10" s="20">
        <v>9651000</v>
      </c>
      <c r="I10" s="22">
        <v>11626000</v>
      </c>
      <c r="J10" s="23">
        <v>45199992</v>
      </c>
      <c r="K10" s="19">
        <v>39113000</v>
      </c>
      <c r="L10" s="20">
        <v>39885560</v>
      </c>
    </row>
    <row r="11" spans="1:12" ht="13.5" x14ac:dyDescent="0.25">
      <c r="A11" s="24" t="s">
        <v>27</v>
      </c>
      <c r="B11" s="18" t="s">
        <v>19</v>
      </c>
      <c r="C11" s="19">
        <v>0</v>
      </c>
      <c r="D11" s="19">
        <v>308792</v>
      </c>
      <c r="E11" s="20">
        <v>-4395033</v>
      </c>
      <c r="F11" s="21">
        <v>0</v>
      </c>
      <c r="G11" s="19">
        <v>0</v>
      </c>
      <c r="H11" s="20">
        <v>0</v>
      </c>
      <c r="I11" s="22">
        <v>772171</v>
      </c>
      <c r="J11" s="23">
        <v>2244000</v>
      </c>
      <c r="K11" s="19">
        <v>2345000</v>
      </c>
      <c r="L11" s="20">
        <v>2447000</v>
      </c>
    </row>
    <row r="12" spans="1:12" ht="13.5" x14ac:dyDescent="0.25">
      <c r="A12" s="24" t="s">
        <v>28</v>
      </c>
      <c r="B12" s="18" t="s">
        <v>19</v>
      </c>
      <c r="C12" s="19">
        <v>0</v>
      </c>
      <c r="D12" s="19">
        <v>0</v>
      </c>
      <c r="E12" s="20">
        <v>0</v>
      </c>
      <c r="F12" s="21">
        <v>0</v>
      </c>
      <c r="G12" s="19">
        <v>0</v>
      </c>
      <c r="H12" s="20">
        <v>0</v>
      </c>
      <c r="I12" s="22">
        <v>0</v>
      </c>
      <c r="J12" s="23">
        <v>0</v>
      </c>
      <c r="K12" s="19">
        <v>0</v>
      </c>
      <c r="L12" s="20">
        <v>0</v>
      </c>
    </row>
    <row r="13" spans="1:12" ht="13.5" x14ac:dyDescent="0.25">
      <c r="A13" s="11" t="s">
        <v>29</v>
      </c>
      <c r="B13" s="18" t="s">
        <v>19</v>
      </c>
      <c r="C13" s="19"/>
      <c r="D13" s="19"/>
      <c r="E13" s="20"/>
      <c r="F13" s="21"/>
      <c r="G13" s="19"/>
      <c r="H13" s="20"/>
      <c r="I13" s="22"/>
      <c r="J13" s="23"/>
      <c r="K13" s="19"/>
      <c r="L13" s="20"/>
    </row>
    <row r="14" spans="1:12" ht="13.5" x14ac:dyDescent="0.25">
      <c r="A14" s="24" t="s">
        <v>30</v>
      </c>
      <c r="B14" s="18" t="s">
        <v>19</v>
      </c>
      <c r="C14" s="19">
        <v>75511428</v>
      </c>
      <c r="D14" s="19">
        <v>78469899</v>
      </c>
      <c r="E14" s="20">
        <v>-14091861</v>
      </c>
      <c r="F14" s="21">
        <v>0</v>
      </c>
      <c r="G14" s="19">
        <v>0</v>
      </c>
      <c r="H14" s="20">
        <v>0</v>
      </c>
      <c r="I14" s="22">
        <v>-40635609</v>
      </c>
      <c r="J14" s="23">
        <v>-253581084</v>
      </c>
      <c r="K14" s="19">
        <v>-267106387</v>
      </c>
      <c r="L14" s="20">
        <v>-259444799</v>
      </c>
    </row>
    <row r="15" spans="1:12" ht="13.5" x14ac:dyDescent="0.25">
      <c r="A15" s="24" t="s">
        <v>31</v>
      </c>
      <c r="B15" s="18" t="s">
        <v>19</v>
      </c>
      <c r="C15" s="19">
        <v>0</v>
      </c>
      <c r="D15" s="19">
        <v>0</v>
      </c>
      <c r="E15" s="20">
        <v>0</v>
      </c>
      <c r="F15" s="21">
        <v>0</v>
      </c>
      <c r="G15" s="19">
        <v>0</v>
      </c>
      <c r="H15" s="20">
        <v>0</v>
      </c>
      <c r="I15" s="22">
        <v>0</v>
      </c>
      <c r="J15" s="23">
        <v>-530004</v>
      </c>
      <c r="K15" s="19">
        <v>-450000</v>
      </c>
      <c r="L15" s="20">
        <v>-320000</v>
      </c>
    </row>
    <row r="16" spans="1:12" ht="13.5" x14ac:dyDescent="0.25">
      <c r="A16" s="24" t="s">
        <v>32</v>
      </c>
      <c r="B16" s="18" t="s">
        <v>25</v>
      </c>
      <c r="C16" s="19">
        <v>0</v>
      </c>
      <c r="D16" s="19">
        <v>0</v>
      </c>
      <c r="E16" s="20">
        <v>0</v>
      </c>
      <c r="F16" s="21">
        <v>0</v>
      </c>
      <c r="G16" s="19">
        <v>0</v>
      </c>
      <c r="H16" s="20">
        <v>0</v>
      </c>
      <c r="I16" s="22">
        <v>0</v>
      </c>
      <c r="J16" s="23">
        <v>-11931996</v>
      </c>
      <c r="K16" s="19">
        <v>-12469000</v>
      </c>
      <c r="L16" s="20">
        <v>-12469000</v>
      </c>
    </row>
    <row r="17" spans="1:12" ht="13.5" x14ac:dyDescent="0.25">
      <c r="A17" s="25" t="s">
        <v>33</v>
      </c>
      <c r="B17" s="26" t="s">
        <v>19</v>
      </c>
      <c r="C17" s="27">
        <f>SUM(C6:C16)</f>
        <v>258456217</v>
      </c>
      <c r="D17" s="27">
        <f t="shared" ref="D17:L17" si="0">SUM(D6:D16)</f>
        <v>469339623</v>
      </c>
      <c r="E17" s="28">
        <f t="shared" si="0"/>
        <v>634745622</v>
      </c>
      <c r="F17" s="29">
        <f t="shared" si="0"/>
        <v>240756533</v>
      </c>
      <c r="G17" s="27">
        <f t="shared" si="0"/>
        <v>257044209</v>
      </c>
      <c r="H17" s="30">
        <f t="shared" si="0"/>
        <v>257044209</v>
      </c>
      <c r="I17" s="29">
        <f t="shared" si="0"/>
        <v>464497618</v>
      </c>
      <c r="J17" s="31">
        <f t="shared" si="0"/>
        <v>26511456</v>
      </c>
      <c r="K17" s="27">
        <f t="shared" si="0"/>
        <v>4132750</v>
      </c>
      <c r="L17" s="28">
        <f t="shared" si="0"/>
        <v>27531670</v>
      </c>
    </row>
    <row r="18" spans="1:12" ht="5.0999999999999996" customHeight="1" x14ac:dyDescent="0.25">
      <c r="A18" s="32" t="s">
        <v>9</v>
      </c>
      <c r="B18" s="18"/>
      <c r="C18" s="19"/>
      <c r="D18" s="19"/>
      <c r="E18" s="20"/>
      <c r="F18" s="21"/>
      <c r="G18" s="19"/>
      <c r="H18" s="20"/>
      <c r="I18" s="22"/>
      <c r="J18" s="23"/>
      <c r="K18" s="19"/>
      <c r="L18" s="20"/>
    </row>
    <row r="19" spans="1:12" ht="13.5" x14ac:dyDescent="0.25">
      <c r="A19" s="11" t="s">
        <v>34</v>
      </c>
      <c r="B19" s="18" t="s">
        <v>19</v>
      </c>
      <c r="C19" s="19"/>
      <c r="D19" s="19"/>
      <c r="E19" s="20"/>
      <c r="F19" s="21"/>
      <c r="G19" s="19"/>
      <c r="H19" s="20"/>
      <c r="I19" s="22"/>
      <c r="J19" s="23"/>
      <c r="K19" s="19"/>
      <c r="L19" s="20"/>
    </row>
    <row r="20" spans="1:12" ht="13.5" x14ac:dyDescent="0.25">
      <c r="A20" s="11" t="s">
        <v>20</v>
      </c>
      <c r="B20" s="18" t="s">
        <v>19</v>
      </c>
      <c r="C20" s="33"/>
      <c r="D20" s="33"/>
      <c r="E20" s="34"/>
      <c r="F20" s="35"/>
      <c r="G20" s="33"/>
      <c r="H20" s="34"/>
      <c r="I20" s="36"/>
      <c r="J20" s="37"/>
      <c r="K20" s="33"/>
      <c r="L20" s="34"/>
    </row>
    <row r="21" spans="1:12" ht="13.5" x14ac:dyDescent="0.25">
      <c r="A21" s="24" t="s">
        <v>35</v>
      </c>
      <c r="B21" s="18" t="s">
        <v>19</v>
      </c>
      <c r="C21" s="19">
        <v>0</v>
      </c>
      <c r="D21" s="19">
        <v>0</v>
      </c>
      <c r="E21" s="20">
        <v>0</v>
      </c>
      <c r="F21" s="38">
        <v>0</v>
      </c>
      <c r="G21" s="39">
        <v>0</v>
      </c>
      <c r="H21" s="40">
        <v>0</v>
      </c>
      <c r="I21" s="22">
        <v>0</v>
      </c>
      <c r="J21" s="41">
        <v>879996</v>
      </c>
      <c r="K21" s="39">
        <v>0</v>
      </c>
      <c r="L21" s="40">
        <v>0</v>
      </c>
    </row>
    <row r="22" spans="1:12" ht="13.5" x14ac:dyDescent="0.25">
      <c r="A22" s="24" t="s">
        <v>36</v>
      </c>
      <c r="B22" s="18" t="s">
        <v>19</v>
      </c>
      <c r="C22" s="19">
        <v>0</v>
      </c>
      <c r="D22" s="39">
        <v>0</v>
      </c>
      <c r="E22" s="40">
        <v>0</v>
      </c>
      <c r="F22" s="21">
        <v>0</v>
      </c>
      <c r="G22" s="19">
        <v>0</v>
      </c>
      <c r="H22" s="20">
        <v>0</v>
      </c>
      <c r="I22" s="22">
        <v>0</v>
      </c>
      <c r="J22" s="23">
        <v>0</v>
      </c>
      <c r="K22" s="19">
        <v>0</v>
      </c>
      <c r="L22" s="20">
        <v>0</v>
      </c>
    </row>
    <row r="23" spans="1:12" ht="13.5" x14ac:dyDescent="0.25">
      <c r="A23" s="24" t="s">
        <v>37</v>
      </c>
      <c r="B23" s="18" t="s">
        <v>19</v>
      </c>
      <c r="C23" s="39">
        <v>303561</v>
      </c>
      <c r="D23" s="19">
        <v>0</v>
      </c>
      <c r="E23" s="20">
        <v>0</v>
      </c>
      <c r="F23" s="38">
        <v>0</v>
      </c>
      <c r="G23" s="39">
        <v>304608</v>
      </c>
      <c r="H23" s="40">
        <v>304608</v>
      </c>
      <c r="I23" s="22">
        <v>0</v>
      </c>
      <c r="J23" s="41">
        <v>-559524</v>
      </c>
      <c r="K23" s="39">
        <v>129466</v>
      </c>
      <c r="L23" s="40">
        <v>125450</v>
      </c>
    </row>
    <row r="24" spans="1:12" ht="13.5" x14ac:dyDescent="0.25">
      <c r="A24" s="24" t="s">
        <v>38</v>
      </c>
      <c r="B24" s="18" t="s">
        <v>19</v>
      </c>
      <c r="C24" s="19">
        <v>0</v>
      </c>
      <c r="D24" s="19">
        <v>0</v>
      </c>
      <c r="E24" s="20">
        <v>0</v>
      </c>
      <c r="F24" s="21">
        <v>0</v>
      </c>
      <c r="G24" s="19">
        <v>0</v>
      </c>
      <c r="H24" s="20">
        <v>0</v>
      </c>
      <c r="I24" s="22">
        <v>0</v>
      </c>
      <c r="J24" s="23">
        <v>0</v>
      </c>
      <c r="K24" s="19">
        <v>0</v>
      </c>
      <c r="L24" s="20">
        <v>0</v>
      </c>
    </row>
    <row r="25" spans="1:12" ht="13.5" x14ac:dyDescent="0.25">
      <c r="A25" s="11" t="s">
        <v>29</v>
      </c>
      <c r="B25" s="18" t="s">
        <v>19</v>
      </c>
      <c r="C25" s="19"/>
      <c r="D25" s="19"/>
      <c r="E25" s="20"/>
      <c r="F25" s="21"/>
      <c r="G25" s="19"/>
      <c r="H25" s="20"/>
      <c r="I25" s="22"/>
      <c r="J25" s="23"/>
      <c r="K25" s="19"/>
      <c r="L25" s="20"/>
    </row>
    <row r="26" spans="1:12" ht="13.5" x14ac:dyDescent="0.25">
      <c r="A26" s="24" t="s">
        <v>39</v>
      </c>
      <c r="B26" s="18" t="s">
        <v>19</v>
      </c>
      <c r="C26" s="19">
        <v>-316539</v>
      </c>
      <c r="D26" s="19">
        <v>0</v>
      </c>
      <c r="E26" s="20">
        <v>-509193</v>
      </c>
      <c r="F26" s="21">
        <v>0</v>
      </c>
      <c r="G26" s="19">
        <v>-7000000</v>
      </c>
      <c r="H26" s="20">
        <v>-7000000</v>
      </c>
      <c r="I26" s="22">
        <v>-7414914</v>
      </c>
      <c r="J26" s="23">
        <v>-45199992</v>
      </c>
      <c r="K26" s="19">
        <v>-39213000</v>
      </c>
      <c r="L26" s="20">
        <v>-40000000</v>
      </c>
    </row>
    <row r="27" spans="1:12" ht="13.5" x14ac:dyDescent="0.25">
      <c r="A27" s="25" t="s">
        <v>40</v>
      </c>
      <c r="B27" s="26" t="s">
        <v>19</v>
      </c>
      <c r="C27" s="27">
        <f>SUM(C21:C26)</f>
        <v>-12978</v>
      </c>
      <c r="D27" s="27">
        <f t="shared" ref="D27:L27" si="1">SUM(D21:D26)</f>
        <v>0</v>
      </c>
      <c r="E27" s="28">
        <f t="shared" si="1"/>
        <v>-509193</v>
      </c>
      <c r="F27" s="29">
        <f t="shared" si="1"/>
        <v>0</v>
      </c>
      <c r="G27" s="27">
        <f t="shared" si="1"/>
        <v>-6695392</v>
      </c>
      <c r="H27" s="28">
        <f t="shared" si="1"/>
        <v>-6695392</v>
      </c>
      <c r="I27" s="30">
        <f t="shared" si="1"/>
        <v>-7414914</v>
      </c>
      <c r="J27" s="31">
        <f t="shared" si="1"/>
        <v>-44879520</v>
      </c>
      <c r="K27" s="27">
        <f t="shared" si="1"/>
        <v>-39083534</v>
      </c>
      <c r="L27" s="28">
        <f t="shared" si="1"/>
        <v>-39874550</v>
      </c>
    </row>
    <row r="28" spans="1:12" ht="5.0999999999999996" customHeight="1" x14ac:dyDescent="0.25">
      <c r="A28" s="32" t="s">
        <v>9</v>
      </c>
      <c r="B28" s="18"/>
      <c r="C28" s="19"/>
      <c r="D28" s="19"/>
      <c r="E28" s="20"/>
      <c r="F28" s="21"/>
      <c r="G28" s="19"/>
      <c r="H28" s="20"/>
      <c r="I28" s="22"/>
      <c r="J28" s="23"/>
      <c r="K28" s="19"/>
      <c r="L28" s="20"/>
    </row>
    <row r="29" spans="1:12" ht="13.5" x14ac:dyDescent="0.25">
      <c r="A29" s="11" t="s">
        <v>41</v>
      </c>
      <c r="B29" s="18" t="s">
        <v>19</v>
      </c>
      <c r="C29" s="19"/>
      <c r="D29" s="19"/>
      <c r="E29" s="20"/>
      <c r="F29" s="21"/>
      <c r="G29" s="19"/>
      <c r="H29" s="20"/>
      <c r="I29" s="22"/>
      <c r="J29" s="23"/>
      <c r="K29" s="19"/>
      <c r="L29" s="20"/>
    </row>
    <row r="30" spans="1:12" ht="13.5" x14ac:dyDescent="0.25">
      <c r="A30" s="11" t="s">
        <v>20</v>
      </c>
      <c r="B30" s="18" t="s">
        <v>19</v>
      </c>
      <c r="C30" s="19"/>
      <c r="D30" s="19"/>
      <c r="E30" s="20"/>
      <c r="F30" s="21"/>
      <c r="G30" s="19"/>
      <c r="H30" s="20"/>
      <c r="I30" s="22"/>
      <c r="J30" s="23"/>
      <c r="K30" s="19"/>
      <c r="L30" s="20"/>
    </row>
    <row r="31" spans="1:12" ht="13.5" x14ac:dyDescent="0.25">
      <c r="A31" s="24" t="s">
        <v>42</v>
      </c>
      <c r="B31" s="18" t="s">
        <v>19</v>
      </c>
      <c r="C31" s="19">
        <v>0</v>
      </c>
      <c r="D31" s="19">
        <v>0</v>
      </c>
      <c r="E31" s="20">
        <v>0</v>
      </c>
      <c r="F31" s="21">
        <v>0</v>
      </c>
      <c r="G31" s="19">
        <v>0</v>
      </c>
      <c r="H31" s="20">
        <v>0</v>
      </c>
      <c r="I31" s="22">
        <v>0</v>
      </c>
      <c r="J31" s="23">
        <v>0</v>
      </c>
      <c r="K31" s="19">
        <v>0</v>
      </c>
      <c r="L31" s="20">
        <v>0</v>
      </c>
    </row>
    <row r="32" spans="1:12" ht="13.5" x14ac:dyDescent="0.25">
      <c r="A32" s="24" t="s">
        <v>43</v>
      </c>
      <c r="B32" s="18" t="s">
        <v>19</v>
      </c>
      <c r="C32" s="19">
        <v>0</v>
      </c>
      <c r="D32" s="19">
        <v>0</v>
      </c>
      <c r="E32" s="20">
        <v>0</v>
      </c>
      <c r="F32" s="21">
        <v>0</v>
      </c>
      <c r="G32" s="19">
        <v>0</v>
      </c>
      <c r="H32" s="20">
        <v>0</v>
      </c>
      <c r="I32" s="22">
        <v>0</v>
      </c>
      <c r="J32" s="23">
        <v>0</v>
      </c>
      <c r="K32" s="19">
        <v>0</v>
      </c>
      <c r="L32" s="20">
        <v>0</v>
      </c>
    </row>
    <row r="33" spans="1:12" ht="13.5" x14ac:dyDescent="0.25">
      <c r="A33" s="24" t="s">
        <v>44</v>
      </c>
      <c r="B33" s="18" t="s">
        <v>19</v>
      </c>
      <c r="C33" s="19">
        <v>0</v>
      </c>
      <c r="D33" s="19">
        <v>0</v>
      </c>
      <c r="E33" s="20">
        <v>0</v>
      </c>
      <c r="F33" s="21">
        <v>0</v>
      </c>
      <c r="G33" s="39">
        <v>0</v>
      </c>
      <c r="H33" s="40">
        <v>0</v>
      </c>
      <c r="I33" s="42">
        <v>0</v>
      </c>
      <c r="J33" s="23">
        <v>0</v>
      </c>
      <c r="K33" s="19">
        <v>0</v>
      </c>
      <c r="L33" s="20">
        <v>0</v>
      </c>
    </row>
    <row r="34" spans="1:12" ht="13.5" x14ac:dyDescent="0.25">
      <c r="A34" s="11" t="s">
        <v>29</v>
      </c>
      <c r="B34" s="18" t="s">
        <v>19</v>
      </c>
      <c r="C34" s="19"/>
      <c r="D34" s="19"/>
      <c r="E34" s="20"/>
      <c r="F34" s="21"/>
      <c r="G34" s="19"/>
      <c r="H34" s="20"/>
      <c r="I34" s="22"/>
      <c r="J34" s="23"/>
      <c r="K34" s="19"/>
      <c r="L34" s="20"/>
    </row>
    <row r="35" spans="1:12" ht="13.5" x14ac:dyDescent="0.25">
      <c r="A35" s="24" t="s">
        <v>45</v>
      </c>
      <c r="B35" s="18" t="s">
        <v>19</v>
      </c>
      <c r="C35" s="19">
        <v>0</v>
      </c>
      <c r="D35" s="19">
        <v>0</v>
      </c>
      <c r="E35" s="20">
        <v>0</v>
      </c>
      <c r="F35" s="21">
        <v>0</v>
      </c>
      <c r="G35" s="19">
        <v>0</v>
      </c>
      <c r="H35" s="20">
        <v>0</v>
      </c>
      <c r="I35" s="22">
        <v>0</v>
      </c>
      <c r="J35" s="23">
        <v>0</v>
      </c>
      <c r="K35" s="19">
        <v>0</v>
      </c>
      <c r="L35" s="20">
        <v>0</v>
      </c>
    </row>
    <row r="36" spans="1:12" ht="13.5" x14ac:dyDescent="0.25">
      <c r="A36" s="25" t="s">
        <v>46</v>
      </c>
      <c r="B36" s="26" t="s">
        <v>19</v>
      </c>
      <c r="C36" s="27">
        <f>SUM(C31:C35)</f>
        <v>0</v>
      </c>
      <c r="D36" s="27">
        <f t="shared" ref="D36:L36" si="2">SUM(D31:D35)</f>
        <v>0</v>
      </c>
      <c r="E36" s="28">
        <f t="shared" si="2"/>
        <v>0</v>
      </c>
      <c r="F36" s="29">
        <f t="shared" si="2"/>
        <v>0</v>
      </c>
      <c r="G36" s="27">
        <f t="shared" si="2"/>
        <v>0</v>
      </c>
      <c r="H36" s="28">
        <f t="shared" si="2"/>
        <v>0</v>
      </c>
      <c r="I36" s="30">
        <f t="shared" si="2"/>
        <v>0</v>
      </c>
      <c r="J36" s="31">
        <f t="shared" si="2"/>
        <v>0</v>
      </c>
      <c r="K36" s="27">
        <f t="shared" si="2"/>
        <v>0</v>
      </c>
      <c r="L36" s="28">
        <f t="shared" si="2"/>
        <v>0</v>
      </c>
    </row>
    <row r="37" spans="1:12" ht="5.0999999999999996" customHeight="1" x14ac:dyDescent="0.25">
      <c r="A37" s="32" t="s">
        <v>9</v>
      </c>
      <c r="B37" s="18"/>
      <c r="C37" s="19"/>
      <c r="D37" s="19"/>
      <c r="E37" s="20"/>
      <c r="F37" s="21"/>
      <c r="G37" s="19"/>
      <c r="H37" s="20"/>
      <c r="I37" s="22"/>
      <c r="J37" s="23"/>
      <c r="K37" s="19"/>
      <c r="L37" s="20"/>
    </row>
    <row r="38" spans="1:12" ht="13.5" x14ac:dyDescent="0.25">
      <c r="A38" s="11" t="s">
        <v>47</v>
      </c>
      <c r="B38" s="18" t="s">
        <v>19</v>
      </c>
      <c r="C38" s="33">
        <f>+C17+C27+C36</f>
        <v>258443239</v>
      </c>
      <c r="D38" s="33">
        <f t="shared" ref="D38:L38" si="3">+D17+D27+D36</f>
        <v>469339623</v>
      </c>
      <c r="E38" s="34">
        <f t="shared" si="3"/>
        <v>634236429</v>
      </c>
      <c r="F38" s="35">
        <f t="shared" si="3"/>
        <v>240756533</v>
      </c>
      <c r="G38" s="33">
        <f t="shared" si="3"/>
        <v>250348817</v>
      </c>
      <c r="H38" s="34">
        <f t="shared" si="3"/>
        <v>250348817</v>
      </c>
      <c r="I38" s="36">
        <f t="shared" si="3"/>
        <v>457082704</v>
      </c>
      <c r="J38" s="37">
        <f t="shared" si="3"/>
        <v>-18368064</v>
      </c>
      <c r="K38" s="33">
        <f t="shared" si="3"/>
        <v>-34950784</v>
      </c>
      <c r="L38" s="34">
        <f t="shared" si="3"/>
        <v>-12342880</v>
      </c>
    </row>
    <row r="39" spans="1:12" ht="13.5" x14ac:dyDescent="0.25">
      <c r="A39" s="24" t="s">
        <v>48</v>
      </c>
      <c r="B39" s="18" t="s">
        <v>49</v>
      </c>
      <c r="C39" s="33">
        <v>-222549361</v>
      </c>
      <c r="D39" s="33">
        <v>-425019200</v>
      </c>
      <c r="E39" s="34">
        <v>497770</v>
      </c>
      <c r="F39" s="35">
        <v>0</v>
      </c>
      <c r="G39" s="33">
        <v>0</v>
      </c>
      <c r="H39" s="34">
        <v>0</v>
      </c>
      <c r="I39" s="36">
        <v>-609433460</v>
      </c>
      <c r="J39" s="37">
        <v>2738979</v>
      </c>
      <c r="K39" s="33">
        <v>7714414</v>
      </c>
      <c r="L39" s="34">
        <v>14357734</v>
      </c>
    </row>
    <row r="40" spans="1:12" ht="13.5" x14ac:dyDescent="0.25">
      <c r="A40" s="43" t="s">
        <v>50</v>
      </c>
      <c r="B40" s="44" t="s">
        <v>49</v>
      </c>
      <c r="C40" s="45">
        <f t="shared" ref="C40:H40" si="4">+C38+C39</f>
        <v>35893878</v>
      </c>
      <c r="D40" s="45">
        <f t="shared" si="4"/>
        <v>44320423</v>
      </c>
      <c r="E40" s="46">
        <f t="shared" si="4"/>
        <v>634734199</v>
      </c>
      <c r="F40" s="47">
        <f t="shared" si="4"/>
        <v>240756533</v>
      </c>
      <c r="G40" s="45">
        <f t="shared" si="4"/>
        <v>250348817</v>
      </c>
      <c r="H40" s="46">
        <f t="shared" si="4"/>
        <v>250348817</v>
      </c>
      <c r="I40" s="48">
        <v>-761712616</v>
      </c>
      <c r="J40" s="49">
        <f>+J38+J39</f>
        <v>-15629085</v>
      </c>
      <c r="K40" s="45">
        <f>+K38+K39</f>
        <v>-27236370</v>
      </c>
      <c r="L40" s="46">
        <f>+L38+L39</f>
        <v>2014854</v>
      </c>
    </row>
    <row r="41" spans="1:12" ht="13.5" x14ac:dyDescent="0.25">
      <c r="A41" s="50" t="s">
        <v>62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3.5" x14ac:dyDescent="0.25">
      <c r="A42" s="50" t="s">
        <v>63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</row>
    <row r="43" spans="1:12" ht="13.5" x14ac:dyDescent="0.25">
      <c r="A43" s="50" t="s">
        <v>64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2C4240-F825-490C-9D1D-4D89A658D8E3}"/>
</file>

<file path=customXml/itemProps2.xml><?xml version="1.0" encoding="utf-8"?>
<ds:datastoreItem xmlns:ds="http://schemas.openxmlformats.org/officeDocument/2006/customXml" ds:itemID="{930B44F3-6321-4FEE-BD3C-C3D840FC0B3B}"/>
</file>

<file path=customXml/itemProps3.xml><?xml version="1.0" encoding="utf-8"?>
<ds:datastoreItem xmlns:ds="http://schemas.openxmlformats.org/officeDocument/2006/customXml" ds:itemID="{F440B5D7-7B13-4400-87EE-779FC504AD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2022-09-29T06:40:27Z</dcterms:created>
  <dcterms:modified xsi:type="dcterms:W3CDTF">2022-09-29T06:56:56Z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2022-09-29T06:56:55Z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5a08d4f0-8b4f-4b1a-ba81-3933c2c480a2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